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activeTab="1"/>
  </bookViews>
  <sheets>
    <sheet name="თანამდებობრივი სარგო" sheetId="7" r:id="rId1"/>
    <sheet name="თანამშრომელთა სია" sheetId="4" r:id="rId2"/>
  </sheets>
  <definedNames>
    <definedName name="_xlnm._FilterDatabase" localSheetId="0" hidden="1">'თანამდებობრივი სარგო'!$B$3:$L$3</definedName>
    <definedName name="_xlnm._FilterDatabase" localSheetId="1" hidden="1">'თანამშრომელთა სია'!$A$2:$H$2</definedName>
    <definedName name="_xlnm.Print_Area" localSheetId="0">'თანამდებობრივი სარგო'!$B$2:$L$10</definedName>
  </definedNames>
  <calcPr calcId="162913"/>
</workbook>
</file>

<file path=xl/calcChain.xml><?xml version="1.0" encoding="utf-8"?>
<calcChain xmlns="http://schemas.openxmlformats.org/spreadsheetml/2006/main">
  <c r="H8" i="7" l="1"/>
  <c r="L8" i="7" s="1"/>
  <c r="J8" i="7"/>
  <c r="J10" i="7" s="1"/>
  <c r="I8" i="7"/>
  <c r="I10" i="7" s="1"/>
  <c r="L7" i="7"/>
  <c r="F10" i="7"/>
  <c r="E10" i="7"/>
  <c r="D10" i="7"/>
  <c r="G10" i="7"/>
  <c r="C10" i="7"/>
  <c r="H9" i="7"/>
  <c r="K9" i="7"/>
  <c r="K8" i="7"/>
  <c r="K7" i="7"/>
  <c r="K10" i="7" l="1"/>
  <c r="H10" i="7"/>
  <c r="L9" i="7"/>
  <c r="L10" i="7" s="1"/>
</calcChain>
</file>

<file path=xl/sharedStrings.xml><?xml version="1.0" encoding="utf-8"?>
<sst xmlns="http://schemas.openxmlformats.org/spreadsheetml/2006/main" count="2043" uniqueCount="970">
  <si>
    <t>სახელი</t>
  </si>
  <si>
    <t>მთავარი სპეციალისტი</t>
  </si>
  <si>
    <t>უფროსი სპეციალისტი</t>
  </si>
  <si>
    <t>სპეციალისტი</t>
  </si>
  <si>
    <t>ირაკლი</t>
  </si>
  <si>
    <t>მარინე</t>
  </si>
  <si>
    <t>ქეთევან</t>
  </si>
  <si>
    <t>ნანა</t>
  </si>
  <si>
    <t>ხათუნა</t>
  </si>
  <si>
    <t>თეა</t>
  </si>
  <si>
    <t>ლელა</t>
  </si>
  <si>
    <t>მაია</t>
  </si>
  <si>
    <t>ნანი</t>
  </si>
  <si>
    <t>ჯიქია</t>
  </si>
  <si>
    <t>ნინო</t>
  </si>
  <si>
    <t>გიორგი</t>
  </si>
  <si>
    <t>ინგა</t>
  </si>
  <si>
    <t>ბარათაშვილი</t>
  </si>
  <si>
    <t>თამარ</t>
  </si>
  <si>
    <t>ვიბლიანი</t>
  </si>
  <si>
    <t>შოთა</t>
  </si>
  <si>
    <t>მიქელაძე</t>
  </si>
  <si>
    <t>ზაზა</t>
  </si>
  <si>
    <t>ირმა</t>
  </si>
  <si>
    <t>ნატალია</t>
  </si>
  <si>
    <t>მედეა</t>
  </si>
  <si>
    <t>ანა</t>
  </si>
  <si>
    <t>ლალი</t>
  </si>
  <si>
    <t>ქათამაძე</t>
  </si>
  <si>
    <t>მაისურაძე</t>
  </si>
  <si>
    <t>ანთაძე</t>
  </si>
  <si>
    <t>იოსებ</t>
  </si>
  <si>
    <t>ეკატერინე</t>
  </si>
  <si>
    <t>ლიანა</t>
  </si>
  <si>
    <t>ჭელიძე</t>
  </si>
  <si>
    <t>კახაბერ</t>
  </si>
  <si>
    <t>მარინა</t>
  </si>
  <si>
    <t>ხატია</t>
  </si>
  <si>
    <t>ღლონტი</t>
  </si>
  <si>
    <t>სიხარულიძე</t>
  </si>
  <si>
    <t>გოდერძი</t>
  </si>
  <si>
    <t>მარიამ</t>
  </si>
  <si>
    <t>სოფიო</t>
  </si>
  <si>
    <t xml:space="preserve">მთავარი სპეციალისტი </t>
  </si>
  <si>
    <t>ჩხარტიშვილი</t>
  </si>
  <si>
    <t>ნათია</t>
  </si>
  <si>
    <t>ხურციძე</t>
  </si>
  <si>
    <t>ხუხუნაიშვილი</t>
  </si>
  <si>
    <t>ლილუაშვილი</t>
  </si>
  <si>
    <t>რუსუდან</t>
  </si>
  <si>
    <t>ზეინაბ</t>
  </si>
  <si>
    <t>მერაბ</t>
  </si>
  <si>
    <t>ლომიძე</t>
  </si>
  <si>
    <t>თორთლაძე</t>
  </si>
  <si>
    <t>სვანაძე</t>
  </si>
  <si>
    <t>ქამუშაძე</t>
  </si>
  <si>
    <t>ლევან</t>
  </si>
  <si>
    <t>ჩიხლაძე</t>
  </si>
  <si>
    <t>მაგდა</t>
  </si>
  <si>
    <t>თინათინ</t>
  </si>
  <si>
    <t>ფანჩულიძე</t>
  </si>
  <si>
    <t>სოფიკო</t>
  </si>
  <si>
    <t>ჯუღელი</t>
  </si>
  <si>
    <t>მადონა</t>
  </si>
  <si>
    <t>ბესიკ</t>
  </si>
  <si>
    <t>კიკნაველიძე</t>
  </si>
  <si>
    <t>ლომინაძე</t>
  </si>
  <si>
    <t>ლია</t>
  </si>
  <si>
    <t>კობერიძე</t>
  </si>
  <si>
    <t>მერი</t>
  </si>
  <si>
    <t>მაგდანა</t>
  </si>
  <si>
    <t>ბერიძე</t>
  </si>
  <si>
    <t>კესო</t>
  </si>
  <si>
    <t>მარიკა</t>
  </si>
  <si>
    <t>ჩარკვიანი</t>
  </si>
  <si>
    <t>ელენე</t>
  </si>
  <si>
    <t>კობახიძე</t>
  </si>
  <si>
    <t>ირინე</t>
  </si>
  <si>
    <t>გიგინეიშვილი</t>
  </si>
  <si>
    <t>სტურუა</t>
  </si>
  <si>
    <t>ნაზი</t>
  </si>
  <si>
    <t>ციური</t>
  </si>
  <si>
    <t>ცერცვაძე</t>
  </si>
  <si>
    <t>კაკაბაძე</t>
  </si>
  <si>
    <t>სალომე</t>
  </si>
  <si>
    <t>მოდებაძე</t>
  </si>
  <si>
    <t>ბერძენიშვილი</t>
  </si>
  <si>
    <t>თამაზ</t>
  </si>
  <si>
    <t>გიორგაძე</t>
  </si>
  <si>
    <t>თამარი</t>
  </si>
  <si>
    <t xml:space="preserve">მაია </t>
  </si>
  <si>
    <t>კობალაძე</t>
  </si>
  <si>
    <t>თამუნა</t>
  </si>
  <si>
    <t>ჭედია</t>
  </si>
  <si>
    <t>სერგო</t>
  </si>
  <si>
    <t>ეკა</t>
  </si>
  <si>
    <t>ყურაშვილი</t>
  </si>
  <si>
    <t>კვარაცხელია</t>
  </si>
  <si>
    <t>ჯაფარიძე</t>
  </si>
  <si>
    <t xml:space="preserve">ნანა </t>
  </si>
  <si>
    <t>ელისაბედ</t>
  </si>
  <si>
    <t>გობეჯიშვილი</t>
  </si>
  <si>
    <t>იზოლდა</t>
  </si>
  <si>
    <t xml:space="preserve">ჯულიეტა </t>
  </si>
  <si>
    <t>ლობჟანიძე</t>
  </si>
  <si>
    <t>ჩახვაშვილი</t>
  </si>
  <si>
    <t>მშვენიერაძე</t>
  </si>
  <si>
    <t>ნოზაძე</t>
  </si>
  <si>
    <t>ორჯონიკიძე</t>
  </si>
  <si>
    <t>თავბერიძე</t>
  </si>
  <si>
    <t>გვანცა</t>
  </si>
  <si>
    <t>მახათაძე</t>
  </si>
  <si>
    <t>მახარაძე</t>
  </si>
  <si>
    <t>ლოგუა</t>
  </si>
  <si>
    <t>ბურდული</t>
  </si>
  <si>
    <t>ცინცაძე</t>
  </si>
  <si>
    <t>თავართქილაძე</t>
  </si>
  <si>
    <t>ცირა</t>
  </si>
  <si>
    <t>ვახტანგ</t>
  </si>
  <si>
    <t>ლორთქიფანიძე</t>
  </si>
  <si>
    <t>ვერა</t>
  </si>
  <si>
    <t>სანიკიძე</t>
  </si>
  <si>
    <t>ნესტან</t>
  </si>
  <si>
    <t>გოგიჩაიშვილი</t>
  </si>
  <si>
    <t>ჩიჩუა</t>
  </si>
  <si>
    <t>აბუსერიძე</t>
  </si>
  <si>
    <t>ბაღათრიშვილი</t>
  </si>
  <si>
    <t>აბულაშვილი</t>
  </si>
  <si>
    <t>ზურაბაშვილი</t>
  </si>
  <si>
    <t>ხატიაშვილი</t>
  </si>
  <si>
    <t>დემურიშვილი</t>
  </si>
  <si>
    <t>თამთა</t>
  </si>
  <si>
    <t xml:space="preserve">სოფიო </t>
  </si>
  <si>
    <t>ვაშაყმაძე</t>
  </si>
  <si>
    <t>რაზმაძე</t>
  </si>
  <si>
    <t>ბურნაძე</t>
  </si>
  <si>
    <t>გონჯილაშვილი</t>
  </si>
  <si>
    <t>მურჯიკნელი</t>
  </si>
  <si>
    <t>მელიქიძე</t>
  </si>
  <si>
    <t>ხითარიშვილი</t>
  </si>
  <si>
    <t>ყრუაშვილი</t>
  </si>
  <si>
    <t>კიკალეიშვილი</t>
  </si>
  <si>
    <t>იორამაშვილი</t>
  </si>
  <si>
    <t>სიდამონიძე</t>
  </si>
  <si>
    <t>აბესაძე</t>
  </si>
  <si>
    <t>ნიკოლოზ</t>
  </si>
  <si>
    <t>მაქაცარია</t>
  </si>
  <si>
    <t>ჯაბუა</t>
  </si>
  <si>
    <t>ნელი</t>
  </si>
  <si>
    <t>ფრანგიშვილი</t>
  </si>
  <si>
    <t>მიქავა</t>
  </si>
  <si>
    <t>კალანდარიშვილი</t>
  </si>
  <si>
    <t>ფუტკარაძე</t>
  </si>
  <si>
    <t>უგრეხელიძე</t>
  </si>
  <si>
    <t>მეგრელიძე</t>
  </si>
  <si>
    <t>წვერავა</t>
  </si>
  <si>
    <t xml:space="preserve">ანა </t>
  </si>
  <si>
    <t>ბაგალიშვილი</t>
  </si>
  <si>
    <t>მარგველაშვილი</t>
  </si>
  <si>
    <t>ნასყიდაშვილი</t>
  </si>
  <si>
    <t>მეძველია</t>
  </si>
  <si>
    <t>თიკანაძე</t>
  </si>
  <si>
    <t>გურაბანიძე</t>
  </si>
  <si>
    <t>გრიგალაშვილი</t>
  </si>
  <si>
    <t>ჟორჟოლაძე</t>
  </si>
  <si>
    <t>ზიმბლიცკი–ლანდია</t>
  </si>
  <si>
    <t>ფატიმა</t>
  </si>
  <si>
    <t>შედანია</t>
  </si>
  <si>
    <t>ალავერდაშვილი</t>
  </si>
  <si>
    <t>ბებია</t>
  </si>
  <si>
    <t>თოიძე</t>
  </si>
  <si>
    <t>ჩხიკვაძე</t>
  </si>
  <si>
    <t>ჩხატარაშვილი</t>
  </si>
  <si>
    <t>ტომარაძე</t>
  </si>
  <si>
    <t>კეზევაძე</t>
  </si>
  <si>
    <t>ლაფაჩიშვილი</t>
  </si>
  <si>
    <t>ხომასურიძე</t>
  </si>
  <si>
    <t>ბექაური</t>
  </si>
  <si>
    <t>შველიძე</t>
  </si>
  <si>
    <t>დათიაშვილი</t>
  </si>
  <si>
    <t>კიკაძე</t>
  </si>
  <si>
    <t>ირემაძე</t>
  </si>
  <si>
    <t>ყორანაშვილი</t>
  </si>
  <si>
    <t>დეპარტამენტის უფროსი</t>
  </si>
  <si>
    <t>სამმართველოს უფროსი</t>
  </si>
  <si>
    <t>დეპარტამენტის უფროსის მოადგილე</t>
  </si>
  <si>
    <t>ჯანმრთელობის დაცვის პროგრამების დეპარტამენტი</t>
  </si>
  <si>
    <t>ჯანმრთელობის დაცვის პროგრამების სამმართველო</t>
  </si>
  <si>
    <t>მოსახლეობის სპეციფიკური მედიკამენტებით უზრუნველყოფის სამმართველო</t>
  </si>
  <si>
    <t>შტატგარეშე თანამშრომელი</t>
  </si>
  <si>
    <t>ექსპერტ-კონსულტანტი</t>
  </si>
  <si>
    <t>ვერძაძე</t>
  </si>
  <si>
    <t>გოგლიძე</t>
  </si>
  <si>
    <t>მესხიშვილი</t>
  </si>
  <si>
    <t>ელერდაშვილი</t>
  </si>
  <si>
    <t>აზალაძე</t>
  </si>
  <si>
    <t>ბუაჩიძე</t>
  </si>
  <si>
    <t>ჩაჩუა</t>
  </si>
  <si>
    <t>კუსიანი</t>
  </si>
  <si>
    <t>ბოკუჩავა</t>
  </si>
  <si>
    <t>შტატგარაშე თანამშრომელი</t>
  </si>
  <si>
    <t>ბაძგარაძე</t>
  </si>
  <si>
    <t>ჭყოიძე</t>
  </si>
  <si>
    <t>საჩკოვი</t>
  </si>
  <si>
    <t>ლაფაჩი</t>
  </si>
  <si>
    <t>დამენია</t>
  </si>
  <si>
    <t>აკოლაშვილი</t>
  </si>
  <si>
    <t>ელიზბარაშვილი</t>
  </si>
  <si>
    <t>აშორდია</t>
  </si>
  <si>
    <t>მამალაძე</t>
  </si>
  <si>
    <t>სუბარი</t>
  </si>
  <si>
    <t>ჭოხონელიძე</t>
  </si>
  <si>
    <t>კაციტაძე</t>
  </si>
  <si>
    <t>ბირკაია</t>
  </si>
  <si>
    <t>ბაღიაშვილი</t>
  </si>
  <si>
    <t>ბაქრაძე</t>
  </si>
  <si>
    <t>ანანო</t>
  </si>
  <si>
    <t>მჟავია</t>
  </si>
  <si>
    <t>საყოველთაო ჯანმრთელობის დაცვის მართვის დეპარტამენტი</t>
  </si>
  <si>
    <t>პირველადი დოკუმენტაციის მართვის სამმართველო</t>
  </si>
  <si>
    <t>შესრულებული სამუშაოს მართვის სამმართველო</t>
  </si>
  <si>
    <t>საყოველთაო ჯანმრთელობის დაცვის პროგრამების ორგანიზაციული უზრუნველყოფის სამმართველო</t>
  </si>
  <si>
    <t>საყოველთაო ჯანმრთელობის დაცვის პროგრამების მონიტორინგის სამმართველო</t>
  </si>
  <si>
    <t>ხმელიძე</t>
  </si>
  <si>
    <t>სიხოშვილი</t>
  </si>
  <si>
    <t>წითელაშვილი</t>
  </si>
  <si>
    <t>ფხოველიშვილი</t>
  </si>
  <si>
    <t>ლომაკოვსკი</t>
  </si>
  <si>
    <t>ტატუაშვილი</t>
  </si>
  <si>
    <t>ართმელაძე</t>
  </si>
  <si>
    <t>კუცა</t>
  </si>
  <si>
    <t>არაყიშვილი</t>
  </si>
  <si>
    <t>პაიჭაძე</t>
  </si>
  <si>
    <t>საყოველთაო ჯანმრთელობის დაცვის პროგრამების ტექნიკური უზრუნველყოფის სამმართველო</t>
  </si>
  <si>
    <t>გოგიძე</t>
  </si>
  <si>
    <t>მაყიშვილი</t>
  </si>
  <si>
    <t>ზარანდია</t>
  </si>
  <si>
    <t>სარიშვილი</t>
  </si>
  <si>
    <t>თოხაძე</t>
  </si>
  <si>
    <t>დოიჯაშვილი</t>
  </si>
  <si>
    <t>ცოტნე</t>
  </si>
  <si>
    <t>გალდავაძე</t>
  </si>
  <si>
    <t>ჭონაშვილი</t>
  </si>
  <si>
    <t>შტატაგარეშე თანამშრომელი</t>
  </si>
  <si>
    <t>კავთელაძე</t>
  </si>
  <si>
    <t>C ჰეპატიტის მართვის სამმართველო</t>
  </si>
  <si>
    <t>შუღლაძე</t>
  </si>
  <si>
    <t>ცერაძე</t>
  </si>
  <si>
    <t>ბროლაძე</t>
  </si>
  <si>
    <t>ნერგაძე</t>
  </si>
  <si>
    <t>ხვისტანი</t>
  </si>
  <si>
    <t>ინაიშვილი</t>
  </si>
  <si>
    <t>პატარაია</t>
  </si>
  <si>
    <t>ყიზილაშვილი</t>
  </si>
  <si>
    <t>ჩინჩალაძე</t>
  </si>
  <si>
    <t>მშვიდობაძე</t>
  </si>
  <si>
    <t>ნუცა</t>
  </si>
  <si>
    <t xml:space="preserve"> უგულავა</t>
  </si>
  <si>
    <t>ბეროშვილი</t>
  </si>
  <si>
    <t>მუხიგულაშვილი</t>
  </si>
  <si>
    <t>ქვარაია</t>
  </si>
  <si>
    <t>ობოლაძე</t>
  </si>
  <si>
    <t>სხირტლაძე</t>
  </si>
  <si>
    <t>დათოშვილი</t>
  </si>
  <si>
    <t>გახოკიძე</t>
  </si>
  <si>
    <t>ტურაბელიძე</t>
  </si>
  <si>
    <t>მეშველიშვილი</t>
  </si>
  <si>
    <t>მეფისაშვილი</t>
  </si>
  <si>
    <t>ერისთავი</t>
  </si>
  <si>
    <t>შრომითი ხელშეკრულებით დასაქმებული პირი</t>
  </si>
  <si>
    <t>თანამდებობა</t>
  </si>
  <si>
    <t>მათიკო</t>
  </si>
  <si>
    <t>სარსევანიძე</t>
  </si>
  <si>
    <t>შრომითი ხელშეკრულებით დასაქმებული პირი (მონიტორი)</t>
  </si>
  <si>
    <t>მულაძე</t>
  </si>
  <si>
    <t>გვარი</t>
  </si>
  <si>
    <t>დეპარტამენტის უფროსის მოადგილე (დეპარტამენტის უფროსის მ/შ)</t>
  </si>
  <si>
    <t>ბუგიანიშვილი</t>
  </si>
  <si>
    <t>იმერეთის სოციალური მომსახურების სამხარეო ცენტრი</t>
  </si>
  <si>
    <t>მთავარი სპეციალისტი (ინსპექტორი)</t>
  </si>
  <si>
    <t>ჯავახაძე</t>
  </si>
  <si>
    <t>მთავარი სპეციალისტი (ჯანდაცვა)</t>
  </si>
  <si>
    <t>მაჩალაძე</t>
  </si>
  <si>
    <t>ცირეკიძე</t>
  </si>
  <si>
    <t>უფროსი სპეციალისტი (ჯანდაცვა)</t>
  </si>
  <si>
    <t>ჩიქოვანი</t>
  </si>
  <si>
    <t>გაბრიჩიძე</t>
  </si>
  <si>
    <t>სპეციალისტი (ჯანდაცვა)</t>
  </si>
  <si>
    <t>მელაძე</t>
  </si>
  <si>
    <t>დიმიტრი</t>
  </si>
  <si>
    <t>გრძელიძე</t>
  </si>
  <si>
    <t>დუშუაშვილი</t>
  </si>
  <si>
    <t>ზარნაძე</t>
  </si>
  <si>
    <t>ნუნუ</t>
  </si>
  <si>
    <t>ნემსაძე</t>
  </si>
  <si>
    <t>ლარისა</t>
  </si>
  <si>
    <t>რობაქიძე</t>
  </si>
  <si>
    <t>ლეილა</t>
  </si>
  <si>
    <t>სტურუა–წინწკილაძე</t>
  </si>
  <si>
    <t>დავით</t>
  </si>
  <si>
    <t>თევდორაძე</t>
  </si>
  <si>
    <t>ბანძელაძე</t>
  </si>
  <si>
    <t xml:space="preserve">რუსუდან    </t>
  </si>
  <si>
    <t>მეტონიძე</t>
  </si>
  <si>
    <t>ირინა</t>
  </si>
  <si>
    <t>კუხიანიძე</t>
  </si>
  <si>
    <t>მამაცაშვილი</t>
  </si>
  <si>
    <t>შაორშაძე</t>
  </si>
  <si>
    <t>რობინზონ</t>
  </si>
  <si>
    <t>წინწკალაძე</t>
  </si>
  <si>
    <t>მაკა</t>
  </si>
  <si>
    <t>დადუნაშვილი</t>
  </si>
  <si>
    <t>ჩოგოვაძე</t>
  </si>
  <si>
    <t>ჯანელიძე</t>
  </si>
  <si>
    <t>მანაგაძე</t>
  </si>
  <si>
    <t>ბუღაძე</t>
  </si>
  <si>
    <t>ბოდოკია</t>
  </si>
  <si>
    <t>ზესტაფონის რაიონული განყოფილება</t>
  </si>
  <si>
    <t>მიქაბერიძე</t>
  </si>
  <si>
    <t>ჭიათურის რაიონული განყოფილება</t>
  </si>
  <si>
    <t>ბუთხუზი</t>
  </si>
  <si>
    <t>ტყიბულის  რაიონული განყოფილება</t>
  </si>
  <si>
    <t>რიმა</t>
  </si>
  <si>
    <t>გელაძე</t>
  </si>
  <si>
    <t xml:space="preserve">თერჯოლის რაიონული განყოფილება </t>
  </si>
  <si>
    <t xml:space="preserve">ბაღდათის რაიონული განყოფილება </t>
  </si>
  <si>
    <t xml:space="preserve">სამტრედიის რაიონული განყოფილება </t>
  </si>
  <si>
    <t>ფაღავა</t>
  </si>
  <si>
    <t xml:space="preserve">ხონის რაიონული განყოფილება </t>
  </si>
  <si>
    <t>თეიმურაზ</t>
  </si>
  <si>
    <t>ბახტაძე</t>
  </si>
  <si>
    <t xml:space="preserve">ვანის რაიონული განყოფილება </t>
  </si>
  <si>
    <t>დალი</t>
  </si>
  <si>
    <t>მეფარიშვილი</t>
  </si>
  <si>
    <t>რაჭა–ლეჩხუმი ქვემო სვანეთის სოციალური მომსახურების სამხარეო ცენტრი</t>
  </si>
  <si>
    <t>ვაჩაძე</t>
  </si>
  <si>
    <t>ფრუიძე</t>
  </si>
  <si>
    <t>ირა</t>
  </si>
  <si>
    <t>ნეფარიძე</t>
  </si>
  <si>
    <t>მიქაუტაძე</t>
  </si>
  <si>
    <t>ცაგურიშვილი</t>
  </si>
  <si>
    <t>ნუგზარ</t>
  </si>
  <si>
    <t>რატიანი</t>
  </si>
  <si>
    <t>ონის რაიონული განყოფილება</t>
  </si>
  <si>
    <t>დარეჯან</t>
  </si>
  <si>
    <t>ლობჯანიძე</t>
  </si>
  <si>
    <t>ცაგერის რაიონული განყოფილება</t>
  </si>
  <si>
    <t>ნემსიწვერიძე</t>
  </si>
  <si>
    <t>გურიის სოციალური მომსახურების სამხარეო ცენტრი</t>
  </si>
  <si>
    <t>გოგუაძე</t>
  </si>
  <si>
    <t>მანანა</t>
  </si>
  <si>
    <t>წიკლაური</t>
  </si>
  <si>
    <t>ჩხაიძე</t>
  </si>
  <si>
    <t>ჩოხატაურის რაიონული განყოფილება</t>
  </si>
  <si>
    <t>მელიქაძე</t>
  </si>
  <si>
    <t>სამეგრელო ზემო სვანეთის სოციალური მომსახურების სამხარეო ცენტრი</t>
  </si>
  <si>
    <t>მთავარი სპეციალისტი (ინსპექტორი )</t>
  </si>
  <si>
    <t xml:space="preserve"> ნანა</t>
  </si>
  <si>
    <t>წითლიძე</t>
  </si>
  <si>
    <t>ჯანაშია</t>
  </si>
  <si>
    <t>შალვა</t>
  </si>
  <si>
    <t>ქობალია</t>
  </si>
  <si>
    <t xml:space="preserve">ეკატერინე </t>
  </si>
  <si>
    <t>შეროზია</t>
  </si>
  <si>
    <t>იულია</t>
  </si>
  <si>
    <t>სხულუხია</t>
  </si>
  <si>
    <t>ხუბუა</t>
  </si>
  <si>
    <t>პაჭკორია</t>
  </si>
  <si>
    <t>მარკოზია</t>
  </si>
  <si>
    <t>ჯულიეტა</t>
  </si>
  <si>
    <t>ქვარცხავა</t>
  </si>
  <si>
    <t>დოდო</t>
  </si>
  <si>
    <t>მეგი</t>
  </si>
  <si>
    <t>ლემონჯავა</t>
  </si>
  <si>
    <t>ბეჟან</t>
  </si>
  <si>
    <t>კანკია</t>
  </si>
  <si>
    <t>კაკულია</t>
  </si>
  <si>
    <t>ფოჩხუა</t>
  </si>
  <si>
    <t>კაჭარავა</t>
  </si>
  <si>
    <t>ჩარტია</t>
  </si>
  <si>
    <t>ხვარძიკია</t>
  </si>
  <si>
    <t>ბეჭვაია</t>
  </si>
  <si>
    <t>კახეთის სოციალური მომსახურების სამხარეო  ცენტრი</t>
  </si>
  <si>
    <t>მგელიაშვილი</t>
  </si>
  <si>
    <t>ქისტიშვილი</t>
  </si>
  <si>
    <t>უფროსისპეციალისტი  (ჯანდაცვა)</t>
  </si>
  <si>
    <t>დარჩიაშვილი</t>
  </si>
  <si>
    <t>ედვარდ</t>
  </si>
  <si>
    <t>ქეთო</t>
  </si>
  <si>
    <t>კვიციანი</t>
  </si>
  <si>
    <t>შორენა</t>
  </si>
  <si>
    <t>ხოხობაშვილი</t>
  </si>
  <si>
    <t>მირზიკაშვილი</t>
  </si>
  <si>
    <t>გიგანი</t>
  </si>
  <si>
    <t>მზია</t>
  </si>
  <si>
    <t>ფურცელაძე</t>
  </si>
  <si>
    <t>ნეკერაული</t>
  </si>
  <si>
    <t>მარეხ</t>
  </si>
  <si>
    <t>ბერიძიშვილი</t>
  </si>
  <si>
    <t>იდიძე</t>
  </si>
  <si>
    <t>მარი</t>
  </si>
  <si>
    <t>ბეჟანიშვილი</t>
  </si>
  <si>
    <t>კინიფრიშვილი</t>
  </si>
  <si>
    <t>რევაზ</t>
  </si>
  <si>
    <t>ანდრიაშვილი</t>
  </si>
  <si>
    <t>გიგაშვილი</t>
  </si>
  <si>
    <t>გიორგელაშვილი</t>
  </si>
  <si>
    <t>ხუმარაშვილი</t>
  </si>
  <si>
    <t>ახმეტის რაიონული განყოფილება</t>
  </si>
  <si>
    <t>მარიამი</t>
  </si>
  <si>
    <t>მრელაშვილი</t>
  </si>
  <si>
    <t>გურჯაანის რაიონული განყოფილება</t>
  </si>
  <si>
    <t>დედოფლისწყარის რაიონული განყოფილება</t>
  </si>
  <si>
    <t>ნათელა</t>
  </si>
  <si>
    <t>თამაზაშვილი</t>
  </si>
  <si>
    <t>ლაგოდეხის რაიონული განყოფილება</t>
  </si>
  <si>
    <t>მიხეილ</t>
  </si>
  <si>
    <t>ბოჟაძე</t>
  </si>
  <si>
    <t>საგარეჯოს რაიონული განყოფილება</t>
  </si>
  <si>
    <t>სამცხე–ჯავახეთის სოციალური მომსახურების სამხარეო ცენტრი</t>
  </si>
  <si>
    <t>კონსტანტინე</t>
  </si>
  <si>
    <t>დგებუაძე</t>
  </si>
  <si>
    <t>მაიკო</t>
  </si>
  <si>
    <t>ბალიაშვილი</t>
  </si>
  <si>
    <t>თამარა</t>
  </si>
  <si>
    <t>კაპანაძე</t>
  </si>
  <si>
    <t>არჩილ</t>
  </si>
  <si>
    <t>ჯინჭველაძე</t>
  </si>
  <si>
    <t>იამზე</t>
  </si>
  <si>
    <t>ზაზაშვილი</t>
  </si>
  <si>
    <t>კარინე</t>
  </si>
  <si>
    <t>არზუმანიან-ელოიან</t>
  </si>
  <si>
    <t>ჯავახიშვილი</t>
  </si>
  <si>
    <t>ახალქალაქის  რაიონული განყოფილება</t>
  </si>
  <si>
    <t>არმენუი</t>
  </si>
  <si>
    <t>გაბრელიანი</t>
  </si>
  <si>
    <t>ასპინძის  რაიონული განყოფილება</t>
  </si>
  <si>
    <t xml:space="preserve">ბერიძე </t>
  </si>
  <si>
    <t>ადიგენის  რაიონული განყოფილება</t>
  </si>
  <si>
    <t>მამუკაშვილი</t>
  </si>
  <si>
    <t>მცხეთა–მთიანეთის სოციალური მომსახურების სამხარეო ცენტრი</t>
  </si>
  <si>
    <t>ხამხაძე</t>
  </si>
  <si>
    <t>იაშვილი</t>
  </si>
  <si>
    <t>სოხაშვილი</t>
  </si>
  <si>
    <t>ჩინაშვილი</t>
  </si>
  <si>
    <t>ქავთარაძე</t>
  </si>
  <si>
    <t>ბიგანიშვილი</t>
  </si>
  <si>
    <t>თიანეთის რაიონული განყოფილება</t>
  </si>
  <si>
    <t>მალხაზ</t>
  </si>
  <si>
    <t>იარაჯული</t>
  </si>
  <si>
    <t>შიდა ქართლის სოციალური მომსახურების სამხარეო ცენტრი</t>
  </si>
  <si>
    <t xml:space="preserve">თამარ </t>
  </si>
  <si>
    <t>მაღლაკელიძე</t>
  </si>
  <si>
    <t>მალაციძე</t>
  </si>
  <si>
    <t>ქიმერიძე</t>
  </si>
  <si>
    <t>იონათამიშვილი</t>
  </si>
  <si>
    <t>ზაურ</t>
  </si>
  <si>
    <t>ახრახაძე</t>
  </si>
  <si>
    <t>აარონ</t>
  </si>
  <si>
    <t>ძორელაშვილი</t>
  </si>
  <si>
    <t>ანნა</t>
  </si>
  <si>
    <t>თედლიაშვილი</t>
  </si>
  <si>
    <t>ლოთიშვილი</t>
  </si>
  <si>
    <t>ხაშურის რაიონული განყოფილება</t>
  </si>
  <si>
    <t>მიხაილიდი</t>
  </si>
  <si>
    <t>ქარელის რაიონული განყოფილება</t>
  </si>
  <si>
    <t>კასპის რაიონული განყოფილება</t>
  </si>
  <si>
    <t>ილია</t>
  </si>
  <si>
    <t>ბესტავაშვილი</t>
  </si>
  <si>
    <t>ქვემო ქართლის  სოციალური მომსახურების სამხარეო ცენტრი</t>
  </si>
  <si>
    <t>ხოჭოლავა</t>
  </si>
  <si>
    <t xml:space="preserve">ნონა </t>
  </si>
  <si>
    <t>კასრელიშვილი</t>
  </si>
  <si>
    <t>იმნაძე</t>
  </si>
  <si>
    <t xml:space="preserve">ხათუნა </t>
  </si>
  <si>
    <t>ტაბატაძე</t>
  </si>
  <si>
    <t>ვეფხია</t>
  </si>
  <si>
    <t>ხვინჩიაშვილი</t>
  </si>
  <si>
    <t>შრომითი ხელშეკრულებით დასაქმებული პირი (ცენტრის უფროსის მოადგილის მ/შ)</t>
  </si>
  <si>
    <t>ბაკაშვილი</t>
  </si>
  <si>
    <t>ეთერ</t>
  </si>
  <si>
    <t>ოყროშიძე</t>
  </si>
  <si>
    <t>ბელა</t>
  </si>
  <si>
    <t>გოცირიძე</t>
  </si>
  <si>
    <t>თათია</t>
  </si>
  <si>
    <t>ზანარდია</t>
  </si>
  <si>
    <t>ლუტიძე</t>
  </si>
  <si>
    <t>ფუთურიძე</t>
  </si>
  <si>
    <t>დმანისის რაიონული განყოფილება</t>
  </si>
  <si>
    <t xml:space="preserve">ნათია </t>
  </si>
  <si>
    <t>მუჯირიშვილი</t>
  </si>
  <si>
    <t>თეთრიწყაროს რაიონული განყოფილება</t>
  </si>
  <si>
    <t>ლაური</t>
  </si>
  <si>
    <t>იჩუაიძე</t>
  </si>
  <si>
    <t xml:space="preserve">წალკის რაიონული განყოფილება </t>
  </si>
  <si>
    <t>წერედიანი</t>
  </si>
  <si>
    <t>ბოლნისის რაიონული განყოფილება</t>
  </si>
  <si>
    <t>გოგიაშვილი</t>
  </si>
  <si>
    <t xml:space="preserve"> აჭარის ა/რ სოციალური მომსახურების ფილიალი</t>
  </si>
  <si>
    <t>დალილა</t>
  </si>
  <si>
    <t>გაბუნია</t>
  </si>
  <si>
    <t>ჩირგაძე</t>
  </si>
  <si>
    <t>მჟავანაძე</t>
  </si>
  <si>
    <t>კონცელიძე</t>
  </si>
  <si>
    <t>კეკელიძე</t>
  </si>
  <si>
    <t xml:space="preserve">ქეთევან </t>
  </si>
  <si>
    <t>ბაღათურია</t>
  </si>
  <si>
    <t>ვარდოსანიძე</t>
  </si>
  <si>
    <t>ბოლქვაძე</t>
  </si>
  <si>
    <t>ელიაშვილი</t>
  </si>
  <si>
    <t>გეწაძე</t>
  </si>
  <si>
    <t>გვაზავა</t>
  </si>
  <si>
    <t>გედევანიშვილი</t>
  </si>
  <si>
    <t>ვარშანიძე</t>
  </si>
  <si>
    <t>თენგიზ</t>
  </si>
  <si>
    <t>ქაჯაია</t>
  </si>
  <si>
    <t>ნინიკო</t>
  </si>
  <si>
    <t xml:space="preserve">უფროსის მოადგილე </t>
  </si>
  <si>
    <t>აბულაძე</t>
  </si>
  <si>
    <t>უფროსის მოადგილე</t>
  </si>
  <si>
    <t>ჯოხაძე</t>
  </si>
  <si>
    <t xml:space="preserve"> უფროსის მოადგილე</t>
  </si>
  <si>
    <t>ვასილ</t>
  </si>
  <si>
    <t>ხომერიკი</t>
  </si>
  <si>
    <t>ჭვრიტიძე</t>
  </si>
  <si>
    <t>ლუიზა</t>
  </si>
  <si>
    <t>იოსელიანი</t>
  </si>
  <si>
    <t>ედილაშვილი</t>
  </si>
  <si>
    <t>გოჩაშვილი</t>
  </si>
  <si>
    <t>იმედაძე</t>
  </si>
  <si>
    <t>არობელიძე</t>
  </si>
  <si>
    <t>ხელფასი</t>
  </si>
  <si>
    <t>ვაკანსია</t>
  </si>
  <si>
    <t>პირადი N</t>
  </si>
  <si>
    <t>კოდი</t>
  </si>
  <si>
    <t>01008003760</t>
  </si>
  <si>
    <t>27 03 01</t>
  </si>
  <si>
    <t>27 03 02 11 01</t>
  </si>
  <si>
    <t>01017008631</t>
  </si>
  <si>
    <t>17001002688</t>
  </si>
  <si>
    <t>01009023618</t>
  </si>
  <si>
    <t>08001000762</t>
  </si>
  <si>
    <t>18001062894</t>
  </si>
  <si>
    <t>61005001506</t>
  </si>
  <si>
    <t>01019073025</t>
  </si>
  <si>
    <t>51001004787</t>
  </si>
  <si>
    <t>53001053194</t>
  </si>
  <si>
    <t>01001100127</t>
  </si>
  <si>
    <t>01007005445</t>
  </si>
  <si>
    <t>01005026164</t>
  </si>
  <si>
    <t>19001078319</t>
  </si>
  <si>
    <t>04001002368</t>
  </si>
  <si>
    <t>01020011081</t>
  </si>
  <si>
    <t>01024012890</t>
  </si>
  <si>
    <t>57001059387</t>
  </si>
  <si>
    <t>"საპილოტე პროგრამა"</t>
  </si>
  <si>
    <t>01005001542</t>
  </si>
  <si>
    <t>22001008645</t>
  </si>
  <si>
    <t>01023009830</t>
  </si>
  <si>
    <t>53001013903</t>
  </si>
  <si>
    <t>01024025343</t>
  </si>
  <si>
    <t>01027041686</t>
  </si>
  <si>
    <t>53001021267</t>
  </si>
  <si>
    <t>61004017641</t>
  </si>
  <si>
    <t>01012020811</t>
  </si>
  <si>
    <t>01026013324</t>
  </si>
  <si>
    <t>31001000381</t>
  </si>
  <si>
    <t>19001013195</t>
  </si>
  <si>
    <t>01002022435</t>
  </si>
  <si>
    <t>01011040830</t>
  </si>
  <si>
    <t>01007005256</t>
  </si>
  <si>
    <t>60001005483</t>
  </si>
  <si>
    <t>41001000914</t>
  </si>
  <si>
    <t>01006013623</t>
  </si>
  <si>
    <t>01015008277</t>
  </si>
  <si>
    <t>33001002678</t>
  </si>
  <si>
    <t>01031000687</t>
  </si>
  <si>
    <t>35001049556</t>
  </si>
  <si>
    <t>01010012646</t>
  </si>
  <si>
    <t>61001003831</t>
  </si>
  <si>
    <t>18001003540</t>
  </si>
  <si>
    <t>01007011871</t>
  </si>
  <si>
    <t>01013023176</t>
  </si>
  <si>
    <t>01024007717</t>
  </si>
  <si>
    <t>01010016094</t>
  </si>
  <si>
    <t>01012021173</t>
  </si>
  <si>
    <t>39001003412</t>
  </si>
  <si>
    <t>01024005440</t>
  </si>
  <si>
    <t>01012012823</t>
  </si>
  <si>
    <t>61002017589</t>
  </si>
  <si>
    <t>01006007735</t>
  </si>
  <si>
    <t>01030024345</t>
  </si>
  <si>
    <t>01008019412</t>
  </si>
  <si>
    <t>33001045201</t>
  </si>
  <si>
    <t>01017004082</t>
  </si>
  <si>
    <t>01017010653</t>
  </si>
  <si>
    <t>01010009843</t>
  </si>
  <si>
    <t>01024021474</t>
  </si>
  <si>
    <t>33031004988</t>
  </si>
  <si>
    <t>38001031762</t>
  </si>
  <si>
    <t>01008042752</t>
  </si>
  <si>
    <t>01017008261</t>
  </si>
  <si>
    <t>01008034344</t>
  </si>
  <si>
    <t>01024011889</t>
  </si>
  <si>
    <t>01008007250</t>
  </si>
  <si>
    <t>01002019137</t>
  </si>
  <si>
    <t>01025012243</t>
  </si>
  <si>
    <t>01015010361</t>
  </si>
  <si>
    <t>42001003710</t>
  </si>
  <si>
    <t>01027022798</t>
  </si>
  <si>
    <t>01030018568</t>
  </si>
  <si>
    <t>01025006946</t>
  </si>
  <si>
    <t>33001006138</t>
  </si>
  <si>
    <t>01005008962</t>
  </si>
  <si>
    <t>01015011181</t>
  </si>
  <si>
    <t>01008023633</t>
  </si>
  <si>
    <t>61003003050</t>
  </si>
  <si>
    <t>01030018412</t>
  </si>
  <si>
    <t>01020013778</t>
  </si>
  <si>
    <t>01024019729</t>
  </si>
  <si>
    <t>31001005608</t>
  </si>
  <si>
    <t>01021008441</t>
  </si>
  <si>
    <t>01009014557</t>
  </si>
  <si>
    <t>01027015032</t>
  </si>
  <si>
    <t>13001002662</t>
  </si>
  <si>
    <t>35001008784</t>
  </si>
  <si>
    <t>01001062933</t>
  </si>
  <si>
    <t>01024063872</t>
  </si>
  <si>
    <t>01024028704</t>
  </si>
  <si>
    <t>01011054412</t>
  </si>
  <si>
    <t>01025003115</t>
  </si>
  <si>
    <t>01009015667</t>
  </si>
  <si>
    <t>01026006409</t>
  </si>
  <si>
    <t>01010009955</t>
  </si>
  <si>
    <t>01011039230</t>
  </si>
  <si>
    <t>35001052404</t>
  </si>
  <si>
    <t>01030029560</t>
  </si>
  <si>
    <t>01013013380</t>
  </si>
  <si>
    <t>21001032184</t>
  </si>
  <si>
    <t>01017017823</t>
  </si>
  <si>
    <t>35001100502</t>
  </si>
  <si>
    <t>01024034803</t>
  </si>
  <si>
    <t>48001003477</t>
  </si>
  <si>
    <t>01007008448</t>
  </si>
  <si>
    <t>42001002905</t>
  </si>
  <si>
    <t>01024025135</t>
  </si>
  <si>
    <t>01014003521</t>
  </si>
  <si>
    <t>01023006986</t>
  </si>
  <si>
    <t>13001013352</t>
  </si>
  <si>
    <t>01009015101</t>
  </si>
  <si>
    <t>01008050394</t>
  </si>
  <si>
    <t>62003005160</t>
  </si>
  <si>
    <t>01005005089</t>
  </si>
  <si>
    <t>01025007046</t>
  </si>
  <si>
    <t>01010017855</t>
  </si>
  <si>
    <t>01007003185</t>
  </si>
  <si>
    <t>01008024980</t>
  </si>
  <si>
    <t>01013015122</t>
  </si>
  <si>
    <t>01011028720</t>
  </si>
  <si>
    <t>16001031613</t>
  </si>
  <si>
    <t>09001006820</t>
  </si>
  <si>
    <t>60002018168</t>
  </si>
  <si>
    <t>21001000883</t>
  </si>
  <si>
    <t>60003001574</t>
  </si>
  <si>
    <t>01030030559</t>
  </si>
  <si>
    <t>60001067884</t>
  </si>
  <si>
    <t>60001052523</t>
  </si>
  <si>
    <t>60001007823</t>
  </si>
  <si>
    <t>60001022887</t>
  </si>
  <si>
    <t>60001026283</t>
  </si>
  <si>
    <t>09001011992</t>
  </si>
  <si>
    <t>60001045468</t>
  </si>
  <si>
    <t>60003009872</t>
  </si>
  <si>
    <t>38001034621</t>
  </si>
  <si>
    <t>38001021979</t>
  </si>
  <si>
    <t>03001001189</t>
  </si>
  <si>
    <t>60001041205</t>
  </si>
  <si>
    <t>60001076394</t>
  </si>
  <si>
    <t>60003002348</t>
  </si>
  <si>
    <t>60001035494</t>
  </si>
  <si>
    <t>60001039431</t>
  </si>
  <si>
    <t>38001008515</t>
  </si>
  <si>
    <t>01010005449</t>
  </si>
  <si>
    <t>60001088913</t>
  </si>
  <si>
    <t>18001004455</t>
  </si>
  <si>
    <t>54001030343</t>
  </si>
  <si>
    <t>41001007535</t>
  </si>
  <si>
    <t>21001002075</t>
  </si>
  <si>
    <t>09001014484</t>
  </si>
  <si>
    <t>37001000566</t>
  </si>
  <si>
    <t>55001005380</t>
  </si>
  <si>
    <t>17001009776</t>
  </si>
  <si>
    <t>04001010598</t>
  </si>
  <si>
    <t>04001003721</t>
  </si>
  <si>
    <t>01013011989</t>
  </si>
  <si>
    <t>62004027524</t>
  </si>
  <si>
    <t>62007006439</t>
  </si>
  <si>
    <t>49001001781</t>
  </si>
  <si>
    <t>33001009699</t>
  </si>
  <si>
    <t>26001022095</t>
  </si>
  <si>
    <t>33001016765</t>
  </si>
  <si>
    <t>01025003839</t>
  </si>
  <si>
    <t>19001029108</t>
  </si>
  <si>
    <t>39001003757</t>
  </si>
  <si>
    <t>19001031700</t>
  </si>
  <si>
    <t>19001109922</t>
  </si>
  <si>
    <t>48001000151</t>
  </si>
  <si>
    <t>58001005135</t>
  </si>
  <si>
    <t>19001084957</t>
  </si>
  <si>
    <t>19001024044</t>
  </si>
  <si>
    <t>19001028630</t>
  </si>
  <si>
    <t>19001070774</t>
  </si>
  <si>
    <t>29001003573</t>
  </si>
  <si>
    <t>20001048986</t>
  </si>
  <si>
    <t>20001031473</t>
  </si>
  <si>
    <t>08001005222</t>
  </si>
  <si>
    <t>45001010468</t>
  </si>
  <si>
    <t>40001030030</t>
  </si>
  <si>
    <t>01011048362</t>
  </si>
  <si>
    <t>01012002067</t>
  </si>
  <si>
    <t>20001019179</t>
  </si>
  <si>
    <t>20001001870</t>
  </si>
  <si>
    <t>08001013564</t>
  </si>
  <si>
    <t>13001001644</t>
  </si>
  <si>
    <t>20001022932</t>
  </si>
  <si>
    <t>20001004476</t>
  </si>
  <si>
    <t>20001019031</t>
  </si>
  <si>
    <t>20001058922</t>
  </si>
  <si>
    <t>20001009795</t>
  </si>
  <si>
    <t>36001022299</t>
  </si>
  <si>
    <t>14001005777</t>
  </si>
  <si>
    <t>25001006313</t>
  </si>
  <si>
    <t>36001006719</t>
  </si>
  <si>
    <t>47001025655</t>
  </si>
  <si>
    <t>47001010410</t>
  </si>
  <si>
    <t>47001014705</t>
  </si>
  <si>
    <t>47001010384</t>
  </si>
  <si>
    <t>32001015765</t>
  </si>
  <si>
    <t>59003002166</t>
  </si>
  <si>
    <t>47001002129</t>
  </si>
  <si>
    <t>01029010741</t>
  </si>
  <si>
    <t>03001002379</t>
  </si>
  <si>
    <t>31001005654</t>
  </si>
  <si>
    <t>31001017878</t>
  </si>
  <si>
    <t>31001004647</t>
  </si>
  <si>
    <t>38001002925</t>
  </si>
  <si>
    <t>31001029828</t>
  </si>
  <si>
    <t>62007010464</t>
  </si>
  <si>
    <t>59001051115</t>
  </si>
  <si>
    <t>59001025475</t>
  </si>
  <si>
    <t>59001028854</t>
  </si>
  <si>
    <t>59001022367</t>
  </si>
  <si>
    <t>57001005367</t>
  </si>
  <si>
    <t>24001003549</t>
  </si>
  <si>
    <t>35001036102</t>
  </si>
  <si>
    <t>35001048609</t>
  </si>
  <si>
    <t>35001028841</t>
  </si>
  <si>
    <t>18001007214</t>
  </si>
  <si>
    <t>43001005078</t>
  </si>
  <si>
    <t>35001001902</t>
  </si>
  <si>
    <t>01007010978</t>
  </si>
  <si>
    <t>15001018401</t>
  </si>
  <si>
    <t>35001043118</t>
  </si>
  <si>
    <t>62003014002</t>
  </si>
  <si>
    <t>10001052356</t>
  </si>
  <si>
    <t>61001030940</t>
  </si>
  <si>
    <t>61001006859</t>
  </si>
  <si>
    <t>61002006995</t>
  </si>
  <si>
    <t>61002011150</t>
  </si>
  <si>
    <t>61001022927</t>
  </si>
  <si>
    <t>61001053521</t>
  </si>
  <si>
    <t>61006013862</t>
  </si>
  <si>
    <t>01015008419</t>
  </si>
  <si>
    <t>61002004202</t>
  </si>
  <si>
    <t>61002004439</t>
  </si>
  <si>
    <t>61001023363</t>
  </si>
  <si>
    <t>61001023730</t>
  </si>
  <si>
    <t>61006069502</t>
  </si>
  <si>
    <t>შრომითი ხელშეკრულებით დასაქმებული პირი (ძღოლი)</t>
  </si>
  <si>
    <t>ზურაბ</t>
  </si>
  <si>
    <t>ზანაქიძე</t>
  </si>
  <si>
    <t>61010002053</t>
  </si>
  <si>
    <t>მამარდაშვილი</t>
  </si>
  <si>
    <t>60002016434</t>
  </si>
  <si>
    <t>59001050752</t>
  </si>
  <si>
    <t>ურუშაძე</t>
  </si>
  <si>
    <t>შრომითი ხელშეკრულებით დასაქმებული პირი (ექსპერტ-კონსულტანტი)</t>
  </si>
  <si>
    <t>27 01 04</t>
  </si>
  <si>
    <t>01008023384</t>
  </si>
  <si>
    <t>01024051634</t>
  </si>
  <si>
    <t>01018006752</t>
  </si>
  <si>
    <t>01008009753</t>
  </si>
  <si>
    <t>01029001132</t>
  </si>
  <si>
    <t>01006010665</t>
  </si>
  <si>
    <t>01024025675</t>
  </si>
  <si>
    <t>01011009278</t>
  </si>
  <si>
    <t>01017007943</t>
  </si>
  <si>
    <t>47001010619</t>
  </si>
  <si>
    <t>01024012320</t>
  </si>
  <si>
    <t>01024047421</t>
  </si>
  <si>
    <t>01008018171</t>
  </si>
  <si>
    <t>01024070614</t>
  </si>
  <si>
    <t>01008002757</t>
  </si>
  <si>
    <t>01024019033</t>
  </si>
  <si>
    <t>30001000937</t>
  </si>
  <si>
    <t>01007002850</t>
  </si>
  <si>
    <t>31001032752</t>
  </si>
  <si>
    <t>01008024344</t>
  </si>
  <si>
    <t>01024071787</t>
  </si>
  <si>
    <t>18001013148</t>
  </si>
  <si>
    <t>24001001667</t>
  </si>
  <si>
    <t>01024019633</t>
  </si>
  <si>
    <t>01024063776</t>
  </si>
  <si>
    <t>01036000771</t>
  </si>
  <si>
    <t>11001017500</t>
  </si>
  <si>
    <t>01024026074</t>
  </si>
  <si>
    <t>60003009175</t>
  </si>
  <si>
    <t>01024055513</t>
  </si>
  <si>
    <t>01013006622</t>
  </si>
  <si>
    <t>60001025624</t>
  </si>
  <si>
    <t>01008040653</t>
  </si>
  <si>
    <t>61001018097</t>
  </si>
  <si>
    <t>01027020612</t>
  </si>
  <si>
    <t>01024028169</t>
  </si>
  <si>
    <t>01026002882</t>
  </si>
  <si>
    <t>01009004793</t>
  </si>
  <si>
    <t>01010004197</t>
  </si>
  <si>
    <t>01024040975</t>
  </si>
  <si>
    <t>01004007436</t>
  </si>
  <si>
    <t>01027032310</t>
  </si>
  <si>
    <t>01023010067</t>
  </si>
  <si>
    <t>19001002367</t>
  </si>
  <si>
    <t>01026012451</t>
  </si>
  <si>
    <t>01016004903</t>
  </si>
  <si>
    <t>01024000320</t>
  </si>
  <si>
    <t>01026005962</t>
  </si>
  <si>
    <t>01001076943</t>
  </si>
  <si>
    <t>01009016759</t>
  </si>
  <si>
    <t>01024002913</t>
  </si>
  <si>
    <t>01009009730</t>
  </si>
  <si>
    <t>01012008756</t>
  </si>
  <si>
    <t>01008036936</t>
  </si>
  <si>
    <t>01024034123</t>
  </si>
  <si>
    <t>59004000403</t>
  </si>
  <si>
    <t>20001065209</t>
  </si>
  <si>
    <t>09001002563</t>
  </si>
  <si>
    <t>60001029265</t>
  </si>
  <si>
    <t>60002003076</t>
  </si>
  <si>
    <t>60002010992</t>
  </si>
  <si>
    <t>49001001293</t>
  </si>
  <si>
    <t>60001096425</t>
  </si>
  <si>
    <t>53001035755</t>
  </si>
  <si>
    <t>60002016399</t>
  </si>
  <si>
    <t>04001000433</t>
  </si>
  <si>
    <t>04001003060</t>
  </si>
  <si>
    <t>04001008599</t>
  </si>
  <si>
    <t>33001014943</t>
  </si>
  <si>
    <t>33001020191</t>
  </si>
  <si>
    <t>33001049126</t>
  </si>
  <si>
    <t>01005016421</t>
  </si>
  <si>
    <t>19001023629</t>
  </si>
  <si>
    <t>19001054186</t>
  </si>
  <si>
    <t>19001037837</t>
  </si>
  <si>
    <t>19001001197</t>
  </si>
  <si>
    <t>19001043811</t>
  </si>
  <si>
    <t>19001069953</t>
  </si>
  <si>
    <t>19001035041</t>
  </si>
  <si>
    <t>08001006049</t>
  </si>
  <si>
    <t>23001000095</t>
  </si>
  <si>
    <t>20001009118</t>
  </si>
  <si>
    <t>20001002518</t>
  </si>
  <si>
    <t>20001003942</t>
  </si>
  <si>
    <t>11001019422</t>
  </si>
  <si>
    <t>47001000383</t>
  </si>
  <si>
    <t>47001013512</t>
  </si>
  <si>
    <t>47001000474</t>
  </si>
  <si>
    <t>47001035970</t>
  </si>
  <si>
    <t>01030034809</t>
  </si>
  <si>
    <t>31001024377</t>
  </si>
  <si>
    <t>31001037002</t>
  </si>
  <si>
    <t>01017008015</t>
  </si>
  <si>
    <t>01030005737</t>
  </si>
  <si>
    <t>31001026383</t>
  </si>
  <si>
    <t>59001002493</t>
  </si>
  <si>
    <t>59001081626</t>
  </si>
  <si>
    <t>59001035925</t>
  </si>
  <si>
    <t>59001009554</t>
  </si>
  <si>
    <t>59001066552</t>
  </si>
  <si>
    <t>62001023367</t>
  </si>
  <si>
    <t>35001034429</t>
  </si>
  <si>
    <t>35001094076</t>
  </si>
  <si>
    <t>61002021346</t>
  </si>
  <si>
    <t>61001023998</t>
  </si>
  <si>
    <t>61006014671</t>
  </si>
  <si>
    <t>61004004345</t>
  </si>
  <si>
    <t>61010001640</t>
  </si>
  <si>
    <t>ინფორმაციული ტექნოლოგიების დეპარტამენტი</t>
  </si>
  <si>
    <t>პროგრამირების სამმართველო</t>
  </si>
  <si>
    <t>მანუჩარ</t>
  </si>
  <si>
    <t>01021004947</t>
  </si>
  <si>
    <t>უშურაული</t>
  </si>
  <si>
    <t>01006014424</t>
  </si>
  <si>
    <t>გელაშვილი</t>
  </si>
  <si>
    <t>31001004133</t>
  </si>
  <si>
    <t>ივანაური</t>
  </si>
  <si>
    <t>01005019600</t>
  </si>
  <si>
    <t>01025016167</t>
  </si>
  <si>
    <t>დოლენჯაშვილი</t>
  </si>
  <si>
    <t>35001031737</t>
  </si>
  <si>
    <t>ავთანდილ</t>
  </si>
  <si>
    <t>ზენაიშვილი</t>
  </si>
  <si>
    <t>26001037053</t>
  </si>
  <si>
    <t>ალხაზოვი</t>
  </si>
  <si>
    <t>35001091212</t>
  </si>
  <si>
    <t>გაგა</t>
  </si>
  <si>
    <t>გოგოლაური</t>
  </si>
  <si>
    <t>01019072124</t>
  </si>
  <si>
    <t>ილო</t>
  </si>
  <si>
    <t>ჰენრი</t>
  </si>
  <si>
    <t>კაცაძე</t>
  </si>
  <si>
    <t>17001027129</t>
  </si>
  <si>
    <t>ალბერტ</t>
  </si>
  <si>
    <t>მირიანაშვილი</t>
  </si>
  <si>
    <t>01001082692</t>
  </si>
  <si>
    <t>01019017381</t>
  </si>
  <si>
    <t>რევაზიშვილი</t>
  </si>
  <si>
    <t>01004007029</t>
  </si>
  <si>
    <t>57001055014</t>
  </si>
  <si>
    <t>57001058028</t>
  </si>
  <si>
    <t>ტესტირებისა და ბიზნეს პროცესების მართვის სამმართველო</t>
  </si>
  <si>
    <t>ალექსანდრე</t>
  </si>
  <si>
    <t>ნოდია</t>
  </si>
  <si>
    <t>02001001455</t>
  </si>
  <si>
    <t>სტატისტიკისა და ანალიზის სამმართველო</t>
  </si>
  <si>
    <t>მამია</t>
  </si>
  <si>
    <t>19001091815</t>
  </si>
  <si>
    <t>გურამ</t>
  </si>
  <si>
    <t>დოლიძე</t>
  </si>
  <si>
    <t>35001119130</t>
  </si>
  <si>
    <t>ლოჯისტიკის დეპარტამენტი</t>
  </si>
  <si>
    <t>სამეურნეო უზრუნველყოფის სამმართველო</t>
  </si>
  <si>
    <t>შრომითი ხელშეკრულებით დასაქმებული პირი (მძღოლი)</t>
  </si>
  <si>
    <t>მუხრან</t>
  </si>
  <si>
    <t>ჭიღლაძე</t>
  </si>
  <si>
    <t>38001002712</t>
  </si>
  <si>
    <t>ვალერი</t>
  </si>
  <si>
    <t>საფაროვი</t>
  </si>
  <si>
    <t>01029008745</t>
  </si>
  <si>
    <t>ჯარიაშვილი</t>
  </si>
  <si>
    <t>12001025577</t>
  </si>
  <si>
    <t>01008014895</t>
  </si>
  <si>
    <t>თურქაძე</t>
  </si>
  <si>
    <t>01025009679</t>
  </si>
  <si>
    <t>საშტატო რიცხოვნობა</t>
  </si>
  <si>
    <t>თანამდებობრივი სარგო</t>
  </si>
  <si>
    <t>მ. შ. ფაქტიური საშტატო რიცხოვნობა</t>
  </si>
  <si>
    <t>მ. შ. ფაქტიური თანამდებობრივი სარგო</t>
  </si>
  <si>
    <t>შტატგარეშე მომუშავეთა რიცხოვნობა</t>
  </si>
  <si>
    <t>შტატგარეშე თანამშრომელთა შრომის ანაზღაურება (თვეში)</t>
  </si>
  <si>
    <t>მ. შ. ფაქტიური შტატგარეშე მომუშავეთა რიცხოვნობა</t>
  </si>
  <si>
    <t>მ. შ. ფაქტიური შტატგარეშე თანამშრომელთა შრომის ანაზღაურება (თვეში)</t>
  </si>
  <si>
    <t>სულ ჯამი</t>
  </si>
  <si>
    <t>რიცხოვნობა</t>
  </si>
  <si>
    <t>სარგო/ანაზღაურება</t>
  </si>
  <si>
    <t>სულ ჯამი:</t>
  </si>
  <si>
    <t>პროგრამული კოდი</t>
  </si>
  <si>
    <t>მობილურის ლიმიტი</t>
  </si>
  <si>
    <t>სამმართველოს აქვს ნომერი</t>
  </si>
  <si>
    <t>თანამშრომელთა სია და თანამდებობრივი სარგო გარდა დამხმარე სამსახურებისა</t>
  </si>
  <si>
    <t>ინფორმაცია თანამშრომელთა თანამდებობრივ სარგოსა და შრომის ანაზღაურების შესახებ გარდა დამხმარე სამსახურებისა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</si>
</sst>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3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AcadNusx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b/>
      <sz val="10"/>
      <name val="Sylfaen"/>
      <family val="1"/>
      <charset val="204"/>
    </font>
    <font>
      <b/>
      <sz val="10"/>
      <name val="AcadNusx"/>
    </font>
    <font>
      <b/>
      <sz val="10"/>
      <name val="Arial"/>
      <family val="2"/>
    </font>
    <font>
      <b/>
      <i/>
      <sz val="10"/>
      <name val="Arial"/>
      <family val="2"/>
    </font>
    <font>
      <b/>
      <u/>
      <sz val="10"/>
      <color theme="1"/>
      <name val="Calibri"/>
      <family val="2"/>
      <scheme val="minor"/>
    </font>
    <font>
      <sz val="10"/>
      <color theme="1"/>
      <name val="Sylfaen"/>
      <family val="1"/>
    </font>
    <font>
      <sz val="10"/>
      <color theme="3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 Cyr"/>
      <charset val="204"/>
    </font>
    <font>
      <b/>
      <sz val="18"/>
      <name val="Sylfaen"/>
      <family val="1"/>
      <charset val="204"/>
    </font>
    <font>
      <b/>
      <sz val="18"/>
      <name val="LitNusx"/>
      <family val="2"/>
    </font>
    <font>
      <b/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Sylfaen"/>
      <family val="1"/>
      <charset val="204"/>
    </font>
    <font>
      <b/>
      <u/>
      <sz val="11"/>
      <name val="Sylfae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0"/>
      <color indexed="8"/>
      <name val="Arial"/>
      <family val="2"/>
      <charset val="204"/>
    </font>
    <font>
      <sz val="11"/>
      <color indexed="8"/>
      <name val="AcadNusx"/>
    </font>
    <font>
      <sz val="10"/>
      <color theme="1"/>
      <name val="Arial"/>
      <family val="2"/>
      <charset val="204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43" fontId="26" fillId="0" borderId="0" applyFont="0" applyFill="0" applyBorder="0" applyAlignment="0" applyProtection="0"/>
  </cellStyleXfs>
  <cellXfs count="161">
    <xf numFmtId="0" fontId="0" fillId="0" borderId="0" xfId="0"/>
    <xf numFmtId="49" fontId="2" fillId="0" borderId="1" xfId="1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49" fontId="10" fillId="0" borderId="1" xfId="1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49" fontId="11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/>
    </xf>
    <xf numFmtId="49" fontId="5" fillId="0" borderId="1" xfId="1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left" vertical="center"/>
    </xf>
    <xf numFmtId="4" fontId="0" fillId="0" borderId="1" xfId="0" applyNumberFormat="1" applyFont="1" applyFill="1" applyBorder="1" applyAlignment="1">
      <alignment horizontal="left" vertical="center"/>
    </xf>
    <xf numFmtId="4" fontId="2" fillId="0" borderId="1" xfId="3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/>
    </xf>
    <xf numFmtId="49" fontId="14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vertical="center"/>
    </xf>
    <xf numFmtId="49" fontId="8" fillId="0" borderId="1" xfId="3" applyNumberFormat="1" applyFont="1" applyFill="1" applyBorder="1" applyAlignment="1">
      <alignment vertical="center" wrapText="1"/>
    </xf>
    <xf numFmtId="49" fontId="14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left" vertical="center"/>
    </xf>
    <xf numFmtId="49" fontId="0" fillId="0" borderId="1" xfId="3" applyNumberFormat="1" applyFont="1" applyFill="1" applyBorder="1" applyAlignment="1">
      <alignment vertical="center" wrapText="1"/>
    </xf>
    <xf numFmtId="0" fontId="0" fillId="0" borderId="1" xfId="3" applyFont="1" applyFill="1" applyBorder="1" applyAlignment="1">
      <alignment vertical="center"/>
    </xf>
    <xf numFmtId="4" fontId="2" fillId="0" borderId="1" xfId="3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left" vertical="center"/>
    </xf>
    <xf numFmtId="49" fontId="7" fillId="0" borderId="1" xfId="4" applyNumberFormat="1" applyFont="1" applyFill="1" applyBorder="1" applyAlignment="1">
      <alignment horizontal="left" vertical="center" wrapText="1"/>
    </xf>
    <xf numFmtId="0" fontId="10" fillId="4" borderId="1" xfId="2" applyFont="1" applyFill="1" applyBorder="1" applyAlignment="1">
      <alignment horizontal="left" vertical="center" wrapText="1"/>
    </xf>
    <xf numFmtId="4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Border="1" applyAlignment="1"/>
    <xf numFmtId="0" fontId="0" fillId="0" borderId="1" xfId="0" applyNumberFormat="1" applyFill="1" applyBorder="1" applyAlignment="1">
      <alignment vertical="center" wrapText="1"/>
    </xf>
    <xf numFmtId="0" fontId="0" fillId="0" borderId="0" xfId="0" applyFont="1" applyFill="1" applyBorder="1" applyAlignment="1"/>
    <xf numFmtId="49" fontId="9" fillId="0" borderId="1" xfId="4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1" fontId="0" fillId="0" borderId="1" xfId="0" applyNumberFormat="1" applyFill="1" applyBorder="1" applyAlignment="1">
      <alignment vertical="center"/>
    </xf>
    <xf numFmtId="0" fontId="15" fillId="0" borderId="0" xfId="0" applyFont="1" applyFill="1" applyBorder="1" applyAlignment="1"/>
    <xf numFmtId="0" fontId="1" fillId="3" borderId="1" xfId="0" applyFont="1" applyFill="1" applyBorder="1" applyAlignment="1">
      <alignment horizontal="left" vertical="center"/>
    </xf>
    <xf numFmtId="0" fontId="10" fillId="5" borderId="1" xfId="2" applyFont="1" applyFill="1" applyBorder="1" applyAlignment="1">
      <alignment horizontal="left" vertical="center"/>
    </xf>
    <xf numFmtId="49" fontId="0" fillId="5" borderId="1" xfId="3" applyNumberFormat="1" applyFont="1" applyFill="1" applyBorder="1" applyAlignment="1">
      <alignment vertical="center" wrapText="1"/>
    </xf>
    <xf numFmtId="49" fontId="8" fillId="5" borderId="1" xfId="3" applyNumberFormat="1" applyFont="1" applyFill="1" applyBorder="1" applyAlignment="1">
      <alignment vertical="center" wrapText="1"/>
    </xf>
    <xf numFmtId="4" fontId="2" fillId="5" borderId="1" xfId="3" applyNumberFormat="1" applyFont="1" applyFill="1" applyBorder="1" applyAlignment="1">
      <alignment horizontal="center" vertical="center"/>
    </xf>
    <xf numFmtId="4" fontId="0" fillId="5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49" fontId="2" fillId="0" borderId="1" xfId="1" applyNumberFormat="1" applyFont="1" applyFill="1" applyBorder="1" applyAlignment="1">
      <alignment horizontal="left" vertical="center"/>
    </xf>
    <xf numFmtId="49" fontId="4" fillId="0" borderId="1" xfId="1" applyNumberFormat="1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left" vertical="center"/>
    </xf>
    <xf numFmtId="0" fontId="12" fillId="0" borderId="1" xfId="0" applyNumberFormat="1" applyFont="1" applyFill="1" applyBorder="1" applyAlignment="1">
      <alignment horizontal="left" vertical="center"/>
    </xf>
    <xf numFmtId="49" fontId="8" fillId="0" borderId="1" xfId="3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49" fontId="8" fillId="0" borderId="1" xfId="5" applyNumberFormat="1" applyFont="1" applyFill="1" applyBorder="1" applyAlignment="1">
      <alignment horizontal="left" vertical="center"/>
    </xf>
    <xf numFmtId="4" fontId="2" fillId="0" borderId="1" xfId="1" applyNumberFormat="1" applyFont="1" applyFill="1" applyBorder="1" applyAlignment="1">
      <alignment horizontal="left" vertical="center"/>
    </xf>
    <xf numFmtId="0" fontId="0" fillId="0" borderId="1" xfId="3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4" fontId="0" fillId="3" borderId="1" xfId="0" applyNumberFormat="1" applyFont="1" applyFill="1" applyBorder="1" applyAlignment="1">
      <alignment horizontal="left" vertical="center"/>
    </xf>
    <xf numFmtId="49" fontId="8" fillId="0" borderId="1" xfId="4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left" vertical="center"/>
    </xf>
    <xf numFmtId="49" fontId="7" fillId="6" borderId="1" xfId="4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4" fontId="0" fillId="6" borderId="1" xfId="0" applyNumberFormat="1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49" fontId="11" fillId="4" borderId="1" xfId="3" applyNumberFormat="1" applyFont="1" applyFill="1" applyBorder="1" applyAlignment="1">
      <alignment horizontal="left" vertical="center" wrapText="1"/>
    </xf>
    <xf numFmtId="49" fontId="7" fillId="4" borderId="1" xfId="3" applyNumberFormat="1" applyFont="1" applyFill="1" applyBorder="1" applyAlignment="1">
      <alignment horizontal="left" vertical="center" wrapText="1"/>
    </xf>
    <xf numFmtId="4" fontId="0" fillId="4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4" fontId="0" fillId="0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Font="1" applyBorder="1" applyAlignment="1">
      <alignment horizontal="left" vertical="center" wrapText="1"/>
    </xf>
    <xf numFmtId="0" fontId="5" fillId="6" borderId="1" xfId="0" applyNumberFormat="1" applyFont="1" applyFill="1" applyBorder="1" applyAlignment="1">
      <alignment horizontal="left" vertical="center" wrapText="1"/>
    </xf>
    <xf numFmtId="49" fontId="11" fillId="6" borderId="1" xfId="1" applyNumberFormat="1" applyFont="1" applyFill="1" applyBorder="1" applyAlignment="1">
      <alignment horizontal="left" vertical="center" wrapText="1"/>
    </xf>
    <xf numFmtId="0" fontId="2" fillId="6" borderId="1" xfId="1" applyFont="1" applyFill="1" applyBorder="1" applyAlignment="1">
      <alignment horizontal="left" vertical="center" wrapText="1"/>
    </xf>
    <xf numFmtId="49" fontId="0" fillId="3" borderId="1" xfId="0" applyNumberFormat="1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19" fillId="0" borderId="0" xfId="6" applyFont="1" applyFill="1" applyBorder="1" applyAlignment="1">
      <alignment horizontal="center" vertical="center"/>
    </xf>
    <xf numFmtId="1" fontId="21" fillId="0" borderId="3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7" borderId="3" xfId="6" applyFont="1" applyFill="1" applyBorder="1" applyAlignment="1">
      <alignment horizontal="center" vertical="center" wrapText="1"/>
    </xf>
    <xf numFmtId="1" fontId="21" fillId="0" borderId="0" xfId="0" applyNumberFormat="1" applyFont="1" applyFill="1" applyBorder="1" applyAlignment="1">
      <alignment horizontal="center" vertical="center"/>
    </xf>
    <xf numFmtId="0" fontId="23" fillId="0" borderId="0" xfId="6" applyFont="1" applyFill="1" applyBorder="1" applyAlignment="1">
      <alignment horizontal="center" vertical="center" wrapText="1"/>
    </xf>
    <xf numFmtId="43" fontId="27" fillId="0" borderId="0" xfId="7" applyFont="1" applyFill="1" applyBorder="1" applyAlignment="1">
      <alignment horizontal="center" vertical="center"/>
    </xf>
    <xf numFmtId="43" fontId="21" fillId="0" borderId="0" xfId="7" applyFont="1" applyFill="1" applyAlignment="1">
      <alignment horizontal="center" vertical="center"/>
    </xf>
    <xf numFmtId="0" fontId="20" fillId="0" borderId="0" xfId="6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5" fillId="0" borderId="20" xfId="0" applyFont="1" applyFill="1" applyBorder="1" applyAlignment="1">
      <alignment horizontal="left" vertical="center"/>
    </xf>
    <xf numFmtId="164" fontId="25" fillId="0" borderId="1" xfId="7" applyNumberFormat="1" applyFont="1" applyFill="1" applyBorder="1" applyAlignment="1">
      <alignment horizontal="right" vertical="center"/>
    </xf>
    <xf numFmtId="37" fontId="25" fillId="0" borderId="1" xfId="7" applyNumberFormat="1" applyFont="1" applyFill="1" applyBorder="1" applyAlignment="1">
      <alignment horizontal="right" vertical="center"/>
    </xf>
    <xf numFmtId="43" fontId="25" fillId="0" borderId="1" xfId="7" applyFont="1" applyFill="1" applyBorder="1" applyAlignment="1">
      <alignment horizontal="right" vertical="center"/>
    </xf>
    <xf numFmtId="3" fontId="27" fillId="0" borderId="1" xfId="0" applyNumberFormat="1" applyFont="1" applyBorder="1" applyAlignment="1">
      <alignment horizontal="right" vertical="center"/>
    </xf>
    <xf numFmtId="3" fontId="25" fillId="0" borderId="1" xfId="0" applyNumberFormat="1" applyFont="1" applyFill="1" applyBorder="1" applyAlignment="1">
      <alignment horizontal="right" vertical="center"/>
    </xf>
    <xf numFmtId="43" fontId="27" fillId="0" borderId="16" xfId="7" applyFont="1" applyBorder="1" applyAlignment="1">
      <alignment horizontal="right" vertical="center"/>
    </xf>
    <xf numFmtId="3" fontId="27" fillId="0" borderId="15" xfId="0" applyNumberFormat="1" applyFont="1" applyBorder="1" applyAlignment="1">
      <alignment horizontal="right" vertical="center"/>
    </xf>
    <xf numFmtId="43" fontId="27" fillId="0" borderId="17" xfId="7" applyFont="1" applyBorder="1" applyAlignment="1">
      <alignment horizontal="right" vertical="center"/>
    </xf>
    <xf numFmtId="3" fontId="25" fillId="0" borderId="18" xfId="0" applyNumberFormat="1" applyFont="1" applyBorder="1" applyAlignment="1">
      <alignment horizontal="right" vertical="center"/>
    </xf>
    <xf numFmtId="164" fontId="25" fillId="0" borderId="18" xfId="7" applyNumberFormat="1" applyFont="1" applyFill="1" applyBorder="1" applyAlignment="1">
      <alignment horizontal="right" vertical="center"/>
    </xf>
    <xf numFmtId="37" fontId="25" fillId="0" borderId="18" xfId="7" applyNumberFormat="1" applyFont="1" applyFill="1" applyBorder="1" applyAlignment="1">
      <alignment horizontal="right" vertical="center"/>
    </xf>
    <xf numFmtId="43" fontId="25" fillId="0" borderId="18" xfId="7" applyFont="1" applyFill="1" applyBorder="1" applyAlignment="1">
      <alignment horizontal="right" vertical="center"/>
    </xf>
    <xf numFmtId="3" fontId="27" fillId="0" borderId="18" xfId="0" applyNumberFormat="1" applyFont="1" applyBorder="1" applyAlignment="1">
      <alignment horizontal="right" vertical="center"/>
    </xf>
    <xf numFmtId="43" fontId="27" fillId="0" borderId="13" xfId="7" applyFont="1" applyBorder="1" applyAlignment="1">
      <alignment horizontal="right" vertical="center"/>
    </xf>
    <xf numFmtId="0" fontId="5" fillId="0" borderId="21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0" fillId="0" borderId="1" xfId="1" applyFont="1" applyFill="1" applyBorder="1" applyAlignment="1">
      <alignment horizontal="left" vertical="center"/>
    </xf>
    <xf numFmtId="4" fontId="30" fillId="2" borderId="1" xfId="0" applyNumberFormat="1" applyFont="1" applyFill="1" applyBorder="1" applyAlignment="1">
      <alignment horizontal="center" vertical="center"/>
    </xf>
    <xf numFmtId="4" fontId="30" fillId="2" borderId="1" xfId="0" applyNumberFormat="1" applyFont="1" applyFill="1" applyBorder="1" applyAlignment="1">
      <alignment horizontal="center" vertical="center" wrapText="1"/>
    </xf>
    <xf numFmtId="4" fontId="30" fillId="2" borderId="1" xfId="1" applyNumberFormat="1" applyFont="1" applyFill="1" applyBorder="1" applyAlignment="1">
      <alignment horizontal="center" wrapText="1"/>
    </xf>
    <xf numFmtId="4" fontId="30" fillId="2" borderId="1" xfId="1" applyNumberFormat="1" applyFont="1" applyFill="1" applyBorder="1" applyAlignment="1">
      <alignment horizontal="center" vertical="center"/>
    </xf>
    <xf numFmtId="4" fontId="30" fillId="2" borderId="1" xfId="1" applyNumberFormat="1" applyFont="1" applyFill="1" applyBorder="1" applyAlignment="1">
      <alignment horizontal="center" vertical="center" wrapText="1"/>
    </xf>
    <xf numFmtId="4" fontId="30" fillId="2" borderId="1" xfId="3" applyNumberFormat="1" applyFont="1" applyFill="1" applyBorder="1" applyAlignment="1">
      <alignment horizontal="center" vertical="center" wrapText="1"/>
    </xf>
    <xf numFmtId="4" fontId="30" fillId="2" borderId="1" xfId="3" applyNumberFormat="1" applyFont="1" applyFill="1" applyBorder="1" applyAlignment="1">
      <alignment horizontal="center" vertical="center"/>
    </xf>
    <xf numFmtId="4" fontId="29" fillId="2" borderId="1" xfId="0" applyNumberFormat="1" applyFont="1" applyFill="1" applyBorder="1" applyAlignment="1">
      <alignment horizontal="center" vertical="center"/>
    </xf>
    <xf numFmtId="4" fontId="30" fillId="2" borderId="1" xfId="1" applyNumberFormat="1" applyFont="1" applyFill="1" applyBorder="1" applyAlignment="1">
      <alignment horizontal="center"/>
    </xf>
    <xf numFmtId="0" fontId="0" fillId="0" borderId="1" xfId="0" applyFont="1" applyFill="1" applyBorder="1" applyAlignment="1"/>
    <xf numFmtId="49" fontId="9" fillId="0" borderId="0" xfId="4" applyNumberFormat="1" applyFont="1" applyFill="1" applyBorder="1" applyAlignment="1">
      <alignment horizontal="left" vertical="center"/>
    </xf>
    <xf numFmtId="0" fontId="23" fillId="7" borderId="5" xfId="6" applyFont="1" applyFill="1" applyBorder="1" applyAlignment="1">
      <alignment horizontal="center" vertical="center" wrapText="1"/>
    </xf>
    <xf numFmtId="0" fontId="23" fillId="7" borderId="8" xfId="6" applyFont="1" applyFill="1" applyBorder="1" applyAlignment="1">
      <alignment horizontal="center" vertical="center" wrapText="1"/>
    </xf>
    <xf numFmtId="0" fontId="24" fillId="7" borderId="5" xfId="6" applyFont="1" applyFill="1" applyBorder="1" applyAlignment="1">
      <alignment horizontal="center" vertical="center" wrapText="1"/>
    </xf>
    <xf numFmtId="0" fontId="24" fillId="7" borderId="8" xfId="6" applyFont="1" applyFill="1" applyBorder="1" applyAlignment="1">
      <alignment horizontal="center" vertical="center" wrapText="1"/>
    </xf>
    <xf numFmtId="0" fontId="23" fillId="7" borderId="6" xfId="6" applyFont="1" applyFill="1" applyBorder="1" applyAlignment="1">
      <alignment horizontal="center" vertical="center" wrapText="1"/>
    </xf>
    <xf numFmtId="0" fontId="23" fillId="7" borderId="7" xfId="6" applyFont="1" applyFill="1" applyBorder="1" applyAlignment="1">
      <alignment horizontal="center" vertical="center" wrapText="1"/>
    </xf>
    <xf numFmtId="0" fontId="19" fillId="0" borderId="9" xfId="6" applyFont="1" applyFill="1" applyBorder="1" applyAlignment="1">
      <alignment horizontal="center" vertical="center" wrapText="1"/>
    </xf>
    <xf numFmtId="0" fontId="19" fillId="0" borderId="10" xfId="6" applyFont="1" applyFill="1" applyBorder="1" applyAlignment="1">
      <alignment horizontal="center" vertical="center"/>
    </xf>
    <xf numFmtId="0" fontId="19" fillId="0" borderId="11" xfId="6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/>
    </xf>
  </cellXfs>
  <cellStyles count="8">
    <cellStyle name="Comma 2" xfId="7"/>
    <cellStyle name="Comma 5 2" xfId="4"/>
    <cellStyle name="Normal" xfId="0" builtinId="0"/>
    <cellStyle name="Normal 2" xfId="1"/>
    <cellStyle name="Normal 2 2" xfId="3"/>
    <cellStyle name="Normal 2 3" xfId="6"/>
    <cellStyle name="Normal 5" xfId="2"/>
    <cellStyle name="Normal_soc.agenti_nomrebi_bolo" xfId="5"/>
  </cellStyles>
  <dxfs count="1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14"/>
  <sheetViews>
    <sheetView zoomScaleNormal="100" zoomScaleSheetLayoutView="100" workbookViewId="0">
      <selection activeCell="H16" sqref="H16"/>
    </sheetView>
  </sheetViews>
  <sheetFormatPr defaultRowHeight="15" x14ac:dyDescent="0.25"/>
  <cols>
    <col min="1" max="1" width="2.85546875" style="112" customWidth="1"/>
    <col min="2" max="12" width="16.28515625" style="112" customWidth="1"/>
    <col min="13" max="13" width="12.42578125" style="116" customWidth="1"/>
    <col min="14" max="14" width="9.85546875" style="112" customWidth="1"/>
    <col min="15" max="21" width="9.140625" style="112"/>
    <col min="22" max="22" width="13.140625" style="112" bestFit="1" customWidth="1"/>
    <col min="23" max="16384" width="9.140625" style="112"/>
  </cols>
  <sheetData>
    <row r="1" spans="2:22" ht="15.75" thickBot="1" x14ac:dyDescent="0.3"/>
    <row r="2" spans="2:22" ht="50.1" customHeight="1" thickBot="1" x14ac:dyDescent="0.3">
      <c r="B2" s="155" t="s">
        <v>969</v>
      </c>
      <c r="C2" s="156"/>
      <c r="D2" s="156"/>
      <c r="E2" s="156"/>
      <c r="F2" s="156"/>
      <c r="G2" s="156"/>
      <c r="H2" s="156"/>
      <c r="I2" s="156"/>
      <c r="J2" s="156"/>
      <c r="K2" s="156"/>
      <c r="L2" s="157"/>
      <c r="M2" s="103"/>
      <c r="N2" s="111"/>
      <c r="O2" s="111"/>
      <c r="P2" s="111"/>
      <c r="Q2" s="111"/>
      <c r="R2" s="111"/>
      <c r="S2" s="111"/>
      <c r="T2" s="111"/>
      <c r="U2" s="111"/>
      <c r="V2" s="111"/>
    </row>
    <row r="3" spans="2:22" s="105" customFormat="1" ht="15.75" thickBot="1" x14ac:dyDescent="0.3">
      <c r="B3" s="104">
        <v>1</v>
      </c>
      <c r="C3" s="104">
        <v>2</v>
      </c>
      <c r="D3" s="104">
        <v>3</v>
      </c>
      <c r="E3" s="104">
        <v>4</v>
      </c>
      <c r="F3" s="104">
        <v>5</v>
      </c>
      <c r="G3" s="104">
        <v>6</v>
      </c>
      <c r="H3" s="104">
        <v>7</v>
      </c>
      <c r="I3" s="104">
        <v>8</v>
      </c>
      <c r="J3" s="104">
        <v>9</v>
      </c>
      <c r="K3" s="104">
        <v>10</v>
      </c>
      <c r="L3" s="104">
        <v>11</v>
      </c>
      <c r="M3" s="107"/>
    </row>
    <row r="4" spans="2:22" ht="15.75" hidden="1" thickBot="1" x14ac:dyDescent="0.3">
      <c r="B4" s="113"/>
      <c r="C4" s="113"/>
      <c r="D4" s="113"/>
      <c r="E4" s="113"/>
      <c r="F4" s="113"/>
      <c r="G4" s="113"/>
      <c r="H4" s="113"/>
      <c r="I4" s="113"/>
      <c r="J4" s="113"/>
      <c r="K4" s="114"/>
      <c r="L4" s="115"/>
    </row>
    <row r="5" spans="2:22" ht="39.75" customHeight="1" thickBot="1" x14ac:dyDescent="0.3">
      <c r="B5" s="149" t="s">
        <v>965</v>
      </c>
      <c r="C5" s="149" t="s">
        <v>953</v>
      </c>
      <c r="D5" s="149" t="s">
        <v>954</v>
      </c>
      <c r="E5" s="151" t="s">
        <v>955</v>
      </c>
      <c r="F5" s="151" t="s">
        <v>956</v>
      </c>
      <c r="G5" s="149" t="s">
        <v>957</v>
      </c>
      <c r="H5" s="149" t="s">
        <v>958</v>
      </c>
      <c r="I5" s="151" t="s">
        <v>959</v>
      </c>
      <c r="J5" s="151" t="s">
        <v>960</v>
      </c>
      <c r="K5" s="153" t="s">
        <v>961</v>
      </c>
      <c r="L5" s="154"/>
      <c r="M5" s="108"/>
    </row>
    <row r="6" spans="2:22" ht="70.5" customHeight="1" thickBot="1" x14ac:dyDescent="0.3">
      <c r="B6" s="150"/>
      <c r="C6" s="150"/>
      <c r="D6" s="150"/>
      <c r="E6" s="152"/>
      <c r="F6" s="152"/>
      <c r="G6" s="150"/>
      <c r="H6" s="150"/>
      <c r="I6" s="152"/>
      <c r="J6" s="152"/>
      <c r="K6" s="106" t="s">
        <v>962</v>
      </c>
      <c r="L6" s="106" t="s">
        <v>963</v>
      </c>
      <c r="M6" s="108"/>
    </row>
    <row r="7" spans="2:22" s="117" customFormat="1" ht="15.75" x14ac:dyDescent="0.25">
      <c r="B7" s="135" t="s">
        <v>787</v>
      </c>
      <c r="C7" s="129">
        <v>123</v>
      </c>
      <c r="D7" s="130">
        <v>130050</v>
      </c>
      <c r="E7" s="131">
        <v>108</v>
      </c>
      <c r="F7" s="132">
        <v>111200</v>
      </c>
      <c r="G7" s="131">
        <v>2</v>
      </c>
      <c r="H7" s="132">
        <v>2300</v>
      </c>
      <c r="I7" s="132">
        <v>2</v>
      </c>
      <c r="J7" s="132">
        <v>2300</v>
      </c>
      <c r="K7" s="133">
        <f t="shared" ref="K7:L9" si="0">C7+G7</f>
        <v>125</v>
      </c>
      <c r="L7" s="134">
        <f t="shared" si="0"/>
        <v>132350</v>
      </c>
      <c r="M7" s="109"/>
    </row>
    <row r="8" spans="2:22" s="117" customFormat="1" ht="15.75" x14ac:dyDescent="0.25">
      <c r="B8" s="120" t="s">
        <v>536</v>
      </c>
      <c r="C8" s="125">
        <v>0</v>
      </c>
      <c r="D8" s="121">
        <v>0</v>
      </c>
      <c r="E8" s="122">
        <v>0</v>
      </c>
      <c r="F8" s="123">
        <v>0</v>
      </c>
      <c r="G8" s="122">
        <v>320</v>
      </c>
      <c r="H8" s="123">
        <f>320*1063</f>
        <v>340160</v>
      </c>
      <c r="I8" s="123">
        <f>251+7</f>
        <v>258</v>
      </c>
      <c r="J8" s="123">
        <f>268425+5800</f>
        <v>274225</v>
      </c>
      <c r="K8" s="124">
        <f t="shared" si="0"/>
        <v>320</v>
      </c>
      <c r="L8" s="126">
        <f t="shared" si="0"/>
        <v>340160</v>
      </c>
      <c r="M8" s="109"/>
    </row>
    <row r="9" spans="2:22" s="117" customFormat="1" ht="15.75" x14ac:dyDescent="0.25">
      <c r="B9" s="120" t="s">
        <v>537</v>
      </c>
      <c r="C9" s="125">
        <v>0</v>
      </c>
      <c r="D9" s="121">
        <v>0</v>
      </c>
      <c r="E9" s="122">
        <v>0</v>
      </c>
      <c r="F9" s="123">
        <v>0</v>
      </c>
      <c r="G9" s="122">
        <v>30</v>
      </c>
      <c r="H9" s="123">
        <f>30*1000</f>
        <v>30000</v>
      </c>
      <c r="I9" s="123">
        <v>16</v>
      </c>
      <c r="J9" s="123">
        <v>15800</v>
      </c>
      <c r="K9" s="124">
        <f t="shared" si="0"/>
        <v>30</v>
      </c>
      <c r="L9" s="126">
        <f t="shared" si="0"/>
        <v>30000</v>
      </c>
      <c r="M9" s="109"/>
    </row>
    <row r="10" spans="2:22" ht="15.75" thickBot="1" x14ac:dyDescent="0.3">
      <c r="B10" s="136" t="s">
        <v>964</v>
      </c>
      <c r="C10" s="127">
        <f t="shared" ref="C10:L10" si="1">SUM(C7:C9)</f>
        <v>123</v>
      </c>
      <c r="D10" s="127">
        <f t="shared" si="1"/>
        <v>130050</v>
      </c>
      <c r="E10" s="127">
        <f t="shared" si="1"/>
        <v>108</v>
      </c>
      <c r="F10" s="127">
        <f t="shared" si="1"/>
        <v>111200</v>
      </c>
      <c r="G10" s="127">
        <f t="shared" si="1"/>
        <v>352</v>
      </c>
      <c r="H10" s="127">
        <f t="shared" si="1"/>
        <v>372460</v>
      </c>
      <c r="I10" s="127">
        <f t="shared" si="1"/>
        <v>276</v>
      </c>
      <c r="J10" s="127">
        <f t="shared" si="1"/>
        <v>292325</v>
      </c>
      <c r="K10" s="127">
        <f t="shared" si="1"/>
        <v>475</v>
      </c>
      <c r="L10" s="128">
        <f t="shared" si="1"/>
        <v>502510</v>
      </c>
      <c r="M10" s="110"/>
    </row>
    <row r="13" spans="2:22" x14ac:dyDescent="0.25">
      <c r="E13" s="118"/>
    </row>
    <row r="14" spans="2:22" x14ac:dyDescent="0.25">
      <c r="E14" s="119"/>
    </row>
  </sheetData>
  <autoFilter ref="B3:L3"/>
  <mergeCells count="11">
    <mergeCell ref="H5:H6"/>
    <mergeCell ref="I5:I6"/>
    <mergeCell ref="J5:J6"/>
    <mergeCell ref="K5:L5"/>
    <mergeCell ref="B2:L2"/>
    <mergeCell ref="B5:B6"/>
    <mergeCell ref="C5:C6"/>
    <mergeCell ref="D5:D6"/>
    <mergeCell ref="E5:E6"/>
    <mergeCell ref="F5:F6"/>
    <mergeCell ref="G5:G6"/>
  </mergeCells>
  <pageMargins left="0" right="0" top="0" bottom="0" header="0" footer="0"/>
  <pageSetup paperSize="9" scale="8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2"/>
  <sheetViews>
    <sheetView tabSelected="1" zoomScaleNormal="100" zoomScaleSheetLayoutView="100" workbookViewId="0">
      <pane ySplit="2" topLeftCell="A3" activePane="bottomLeft" state="frozen"/>
      <selection pane="bottomLeft" activeCell="H2" sqref="H2"/>
    </sheetView>
  </sheetViews>
  <sheetFormatPr defaultRowHeight="12.75" x14ac:dyDescent="0.25"/>
  <cols>
    <col min="1" max="1" width="63.42578125" style="10" customWidth="1"/>
    <col min="2" max="2" width="18.85546875" style="10" customWidth="1"/>
    <col min="3" max="3" width="20.28515625" style="10" customWidth="1"/>
    <col min="4" max="4" width="16.28515625" style="2" customWidth="1"/>
    <col min="5" max="5" width="15.85546875" style="2" customWidth="1"/>
    <col min="6" max="6" width="20.140625" style="2" customWidth="1"/>
    <col min="7" max="7" width="24.7109375" style="2" customWidth="1"/>
    <col min="8" max="16384" width="9.140625" style="2"/>
  </cols>
  <sheetData>
    <row r="1" spans="1:8" ht="45" customHeight="1" x14ac:dyDescent="0.25">
      <c r="A1" s="160" t="s">
        <v>968</v>
      </c>
      <c r="B1" s="160"/>
      <c r="C1" s="160"/>
      <c r="D1" s="160"/>
      <c r="E1" s="160"/>
      <c r="F1" s="160"/>
      <c r="G1" s="160"/>
    </row>
    <row r="2" spans="1:8" s="8" customFormat="1" ht="41.25" customHeight="1" x14ac:dyDescent="0.25">
      <c r="A2" s="77" t="s">
        <v>270</v>
      </c>
      <c r="B2" s="77" t="s">
        <v>0</v>
      </c>
      <c r="C2" s="77" t="s">
        <v>275</v>
      </c>
      <c r="D2" s="77" t="s">
        <v>531</v>
      </c>
      <c r="E2" s="77" t="s">
        <v>533</v>
      </c>
      <c r="F2" s="77" t="s">
        <v>534</v>
      </c>
      <c r="G2" s="77" t="s">
        <v>966</v>
      </c>
    </row>
    <row r="3" spans="1:8" s="9" customFormat="1" ht="33" customHeight="1" x14ac:dyDescent="0.25">
      <c r="A3" s="87" t="s">
        <v>218</v>
      </c>
      <c r="B3" s="88"/>
      <c r="C3" s="88"/>
      <c r="D3" s="89"/>
      <c r="E3" s="88"/>
      <c r="F3" s="88"/>
      <c r="G3" s="88"/>
      <c r="H3" s="10"/>
    </row>
    <row r="4" spans="1:8" s="9" customFormat="1" ht="33" customHeight="1" x14ac:dyDescent="0.25">
      <c r="A4" s="59" t="s">
        <v>183</v>
      </c>
      <c r="B4" s="27" t="s">
        <v>532</v>
      </c>
      <c r="C4" s="6"/>
      <c r="D4" s="6">
        <v>3600</v>
      </c>
      <c r="E4" s="6"/>
      <c r="F4" s="59" t="s">
        <v>787</v>
      </c>
      <c r="G4" s="138">
        <v>50</v>
      </c>
      <c r="H4" s="10"/>
    </row>
    <row r="5" spans="1:8" s="10" customFormat="1" ht="15" x14ac:dyDescent="0.25">
      <c r="A5" s="6" t="s">
        <v>276</v>
      </c>
      <c r="B5" s="6" t="s">
        <v>59</v>
      </c>
      <c r="C5" s="6" t="s">
        <v>195</v>
      </c>
      <c r="D5" s="25">
        <v>2500</v>
      </c>
      <c r="E5" s="28" t="s">
        <v>789</v>
      </c>
      <c r="F5" s="59" t="s">
        <v>787</v>
      </c>
      <c r="G5" s="138">
        <v>40</v>
      </c>
    </row>
    <row r="6" spans="1:8" s="10" customFormat="1" ht="30" customHeight="1" x14ac:dyDescent="0.25">
      <c r="A6" s="24" t="s">
        <v>269</v>
      </c>
      <c r="B6" s="23" t="s">
        <v>145</v>
      </c>
      <c r="C6" s="24" t="s">
        <v>285</v>
      </c>
      <c r="D6" s="25">
        <v>2500</v>
      </c>
      <c r="E6" s="28" t="s">
        <v>535</v>
      </c>
      <c r="F6" s="6" t="s">
        <v>536</v>
      </c>
      <c r="G6" s="59"/>
    </row>
    <row r="7" spans="1:8" s="9" customFormat="1" ht="15" x14ac:dyDescent="0.25">
      <c r="A7" s="42" t="s">
        <v>219</v>
      </c>
      <c r="B7" s="7"/>
      <c r="C7" s="7"/>
      <c r="D7" s="7"/>
      <c r="E7" s="4"/>
      <c r="F7" s="4"/>
      <c r="G7" s="6"/>
      <c r="H7" s="10"/>
    </row>
    <row r="8" spans="1:8" s="10" customFormat="1" ht="20.25" customHeight="1" x14ac:dyDescent="0.25">
      <c r="A8" s="6" t="s">
        <v>184</v>
      </c>
      <c r="B8" s="6" t="s">
        <v>11</v>
      </c>
      <c r="C8" s="6" t="s">
        <v>157</v>
      </c>
      <c r="D8" s="25">
        <v>2000</v>
      </c>
      <c r="E8" s="28" t="s">
        <v>790</v>
      </c>
      <c r="F8" s="59" t="s">
        <v>787</v>
      </c>
      <c r="G8" s="138">
        <v>30</v>
      </c>
    </row>
    <row r="9" spans="1:8" s="9" customFormat="1" ht="15" x14ac:dyDescent="0.25">
      <c r="A9" s="6" t="s">
        <v>1</v>
      </c>
      <c r="B9" s="6" t="s">
        <v>18</v>
      </c>
      <c r="C9" s="6" t="s">
        <v>151</v>
      </c>
      <c r="D9" s="25">
        <v>1150</v>
      </c>
      <c r="E9" s="28" t="s">
        <v>791</v>
      </c>
      <c r="F9" s="59" t="s">
        <v>787</v>
      </c>
      <c r="G9" s="138">
        <v>10</v>
      </c>
      <c r="H9" s="10"/>
    </row>
    <row r="10" spans="1:8" ht="15" x14ac:dyDescent="0.25">
      <c r="A10" s="6" t="s">
        <v>1</v>
      </c>
      <c r="B10" s="6" t="s">
        <v>18</v>
      </c>
      <c r="C10" s="6" t="s">
        <v>202</v>
      </c>
      <c r="D10" s="25">
        <v>1150</v>
      </c>
      <c r="E10" s="28" t="s">
        <v>792</v>
      </c>
      <c r="F10" s="59" t="s">
        <v>787</v>
      </c>
      <c r="G10" s="138">
        <v>10</v>
      </c>
    </row>
    <row r="11" spans="1:8" s="10" customFormat="1" ht="15" x14ac:dyDescent="0.25">
      <c r="A11" s="6" t="s">
        <v>1</v>
      </c>
      <c r="B11" s="6" t="s">
        <v>49</v>
      </c>
      <c r="C11" s="6" t="s">
        <v>55</v>
      </c>
      <c r="D11" s="25">
        <v>1150</v>
      </c>
      <c r="E11" s="28" t="s">
        <v>793</v>
      </c>
      <c r="F11" s="59" t="s">
        <v>787</v>
      </c>
      <c r="G11" s="138">
        <v>10</v>
      </c>
    </row>
    <row r="12" spans="1:8" s="10" customFormat="1" ht="15" x14ac:dyDescent="0.25">
      <c r="A12" s="59" t="s">
        <v>200</v>
      </c>
      <c r="B12" s="6" t="s">
        <v>32</v>
      </c>
      <c r="C12" s="6" t="s">
        <v>199</v>
      </c>
      <c r="D12" s="25">
        <v>800</v>
      </c>
      <c r="E12" s="28" t="s">
        <v>556</v>
      </c>
      <c r="F12" s="6" t="s">
        <v>536</v>
      </c>
      <c r="G12" s="6"/>
    </row>
    <row r="13" spans="1:8" s="10" customFormat="1" ht="15" x14ac:dyDescent="0.25">
      <c r="A13" s="59" t="s">
        <v>200</v>
      </c>
      <c r="B13" s="6" t="s">
        <v>37</v>
      </c>
      <c r="C13" s="6" t="s">
        <v>34</v>
      </c>
      <c r="D13" s="25">
        <v>800</v>
      </c>
      <c r="E13" s="28" t="s">
        <v>557</v>
      </c>
      <c r="F13" s="6" t="s">
        <v>536</v>
      </c>
      <c r="G13" s="138">
        <v>10</v>
      </c>
    </row>
    <row r="14" spans="1:8" s="10" customFormat="1" ht="15" x14ac:dyDescent="0.25">
      <c r="A14" s="59" t="s">
        <v>200</v>
      </c>
      <c r="B14" s="6" t="s">
        <v>80</v>
      </c>
      <c r="C14" s="6" t="s">
        <v>128</v>
      </c>
      <c r="D14" s="25">
        <v>800</v>
      </c>
      <c r="E14" s="30" t="s">
        <v>558</v>
      </c>
      <c r="F14" s="6" t="s">
        <v>536</v>
      </c>
      <c r="G14" s="6"/>
    </row>
    <row r="15" spans="1:8" s="10" customFormat="1" ht="15" x14ac:dyDescent="0.25">
      <c r="A15" s="59" t="s">
        <v>200</v>
      </c>
      <c r="B15" s="6" t="s">
        <v>18</v>
      </c>
      <c r="C15" s="6" t="s">
        <v>246</v>
      </c>
      <c r="D15" s="25">
        <v>800</v>
      </c>
      <c r="E15" s="28" t="s">
        <v>559</v>
      </c>
      <c r="F15" s="6" t="s">
        <v>536</v>
      </c>
      <c r="G15" s="6"/>
    </row>
    <row r="16" spans="1:8" s="10" customFormat="1" ht="15" x14ac:dyDescent="0.25">
      <c r="A16" s="59" t="s">
        <v>200</v>
      </c>
      <c r="B16" s="6" t="s">
        <v>14</v>
      </c>
      <c r="C16" s="6" t="s">
        <v>181</v>
      </c>
      <c r="D16" s="25">
        <v>800</v>
      </c>
      <c r="E16" s="28" t="s">
        <v>560</v>
      </c>
      <c r="F16" s="6" t="s">
        <v>536</v>
      </c>
      <c r="G16" s="6"/>
    </row>
    <row r="17" spans="1:8" s="10" customFormat="1" ht="15" x14ac:dyDescent="0.25">
      <c r="A17" s="59" t="s">
        <v>200</v>
      </c>
      <c r="B17" s="6" t="s">
        <v>92</v>
      </c>
      <c r="C17" s="6" t="s">
        <v>248</v>
      </c>
      <c r="D17" s="25">
        <v>800</v>
      </c>
      <c r="E17" s="28" t="s">
        <v>561</v>
      </c>
      <c r="F17" s="6" t="s">
        <v>536</v>
      </c>
      <c r="G17" s="6"/>
    </row>
    <row r="18" spans="1:8" s="10" customFormat="1" ht="15" x14ac:dyDescent="0.25">
      <c r="A18" s="59" t="s">
        <v>200</v>
      </c>
      <c r="B18" s="6" t="s">
        <v>14</v>
      </c>
      <c r="C18" s="6" t="s">
        <v>250</v>
      </c>
      <c r="D18" s="25">
        <v>800</v>
      </c>
      <c r="E18" s="28" t="s">
        <v>562</v>
      </c>
      <c r="F18" s="6" t="s">
        <v>536</v>
      </c>
      <c r="G18" s="6"/>
    </row>
    <row r="19" spans="1:8" s="10" customFormat="1" ht="15" x14ac:dyDescent="0.25">
      <c r="A19" s="59" t="s">
        <v>200</v>
      </c>
      <c r="B19" s="6" t="s">
        <v>6</v>
      </c>
      <c r="C19" s="6" t="s">
        <v>251</v>
      </c>
      <c r="D19" s="25">
        <v>800</v>
      </c>
      <c r="E19" s="28" t="s">
        <v>563</v>
      </c>
      <c r="F19" s="6" t="s">
        <v>536</v>
      </c>
      <c r="G19" s="6"/>
    </row>
    <row r="20" spans="1:8" s="10" customFormat="1" ht="15" x14ac:dyDescent="0.25">
      <c r="A20" s="59" t="s">
        <v>200</v>
      </c>
      <c r="B20" s="6" t="s">
        <v>9</v>
      </c>
      <c r="C20" s="6" t="s">
        <v>83</v>
      </c>
      <c r="D20" s="25">
        <v>800</v>
      </c>
      <c r="E20" s="28" t="s">
        <v>564</v>
      </c>
      <c r="F20" s="6" t="s">
        <v>536</v>
      </c>
      <c r="G20" s="6"/>
    </row>
    <row r="21" spans="1:8" s="10" customFormat="1" ht="15" x14ac:dyDescent="0.25">
      <c r="A21" s="59" t="s">
        <v>200</v>
      </c>
      <c r="B21" s="6" t="s">
        <v>41</v>
      </c>
      <c r="C21" s="6" t="s">
        <v>142</v>
      </c>
      <c r="D21" s="25">
        <v>800</v>
      </c>
      <c r="E21" s="28" t="s">
        <v>565</v>
      </c>
      <c r="F21" s="6" t="s">
        <v>536</v>
      </c>
      <c r="G21" s="6"/>
    </row>
    <row r="22" spans="1:8" s="10" customFormat="1" ht="15" x14ac:dyDescent="0.25">
      <c r="A22" s="59" t="s">
        <v>200</v>
      </c>
      <c r="B22" s="6" t="s">
        <v>90</v>
      </c>
      <c r="C22" s="6" t="s">
        <v>257</v>
      </c>
      <c r="D22" s="25">
        <v>800</v>
      </c>
      <c r="E22" s="28" t="s">
        <v>566</v>
      </c>
      <c r="F22" s="6" t="s">
        <v>536</v>
      </c>
      <c r="G22" s="6"/>
    </row>
    <row r="23" spans="1:8" s="10" customFormat="1" ht="15" x14ac:dyDescent="0.25">
      <c r="A23" s="59" t="s">
        <v>200</v>
      </c>
      <c r="B23" s="6" t="s">
        <v>42</v>
      </c>
      <c r="C23" s="6" t="s">
        <v>261</v>
      </c>
      <c r="D23" s="25">
        <v>800</v>
      </c>
      <c r="E23" s="30" t="s">
        <v>567</v>
      </c>
      <c r="F23" s="6" t="s">
        <v>536</v>
      </c>
      <c r="G23" s="6"/>
    </row>
    <row r="24" spans="1:8" ht="15" x14ac:dyDescent="0.25">
      <c r="A24" s="59" t="s">
        <v>200</v>
      </c>
      <c r="B24" s="5" t="s">
        <v>14</v>
      </c>
      <c r="C24" s="5" t="s">
        <v>259</v>
      </c>
      <c r="D24" s="25">
        <v>800</v>
      </c>
      <c r="E24" s="32" t="s">
        <v>568</v>
      </c>
      <c r="F24" s="6" t="s">
        <v>536</v>
      </c>
      <c r="G24" s="6"/>
    </row>
    <row r="25" spans="1:8" s="10" customFormat="1" ht="15" x14ac:dyDescent="0.25">
      <c r="A25" s="59" t="s">
        <v>200</v>
      </c>
      <c r="B25" s="6" t="s">
        <v>95</v>
      </c>
      <c r="C25" s="6" t="s">
        <v>76</v>
      </c>
      <c r="D25" s="25">
        <v>800</v>
      </c>
      <c r="E25" s="30" t="s">
        <v>569</v>
      </c>
      <c r="F25" s="6" t="s">
        <v>536</v>
      </c>
      <c r="G25" s="6"/>
    </row>
    <row r="26" spans="1:8" s="10" customFormat="1" ht="15" x14ac:dyDescent="0.25">
      <c r="A26" s="59" t="s">
        <v>200</v>
      </c>
      <c r="B26" s="6" t="s">
        <v>32</v>
      </c>
      <c r="C26" s="6" t="s">
        <v>115</v>
      </c>
      <c r="D26" s="25">
        <v>800</v>
      </c>
      <c r="E26" s="30" t="s">
        <v>570</v>
      </c>
      <c r="F26" s="6" t="s">
        <v>536</v>
      </c>
      <c r="G26" s="6"/>
    </row>
    <row r="27" spans="1:8" s="10" customFormat="1" ht="15" x14ac:dyDescent="0.25">
      <c r="A27" s="59" t="s">
        <v>200</v>
      </c>
      <c r="B27" s="6" t="s">
        <v>59</v>
      </c>
      <c r="C27" s="6" t="s">
        <v>265</v>
      </c>
      <c r="D27" s="25">
        <v>800</v>
      </c>
      <c r="E27" s="30" t="s">
        <v>571</v>
      </c>
      <c r="F27" s="6" t="s">
        <v>536</v>
      </c>
      <c r="G27" s="138">
        <v>10</v>
      </c>
    </row>
    <row r="28" spans="1:8" ht="15" x14ac:dyDescent="0.25">
      <c r="A28" s="59" t="s">
        <v>200</v>
      </c>
      <c r="B28" s="6" t="s">
        <v>27</v>
      </c>
      <c r="C28" s="6" t="s">
        <v>28</v>
      </c>
      <c r="D28" s="25">
        <v>800</v>
      </c>
      <c r="E28" s="30" t="s">
        <v>572</v>
      </c>
      <c r="F28" s="6" t="s">
        <v>536</v>
      </c>
      <c r="G28" s="138">
        <v>10</v>
      </c>
    </row>
    <row r="29" spans="1:8" ht="15" x14ac:dyDescent="0.25">
      <c r="A29" s="59" t="s">
        <v>200</v>
      </c>
      <c r="B29" s="6" t="s">
        <v>49</v>
      </c>
      <c r="C29" s="6" t="s">
        <v>54</v>
      </c>
      <c r="D29" s="25">
        <v>800</v>
      </c>
      <c r="E29" s="30" t="s">
        <v>573</v>
      </c>
      <c r="F29" s="6" t="s">
        <v>536</v>
      </c>
      <c r="G29" s="6"/>
    </row>
    <row r="30" spans="1:8" ht="15" x14ac:dyDescent="0.25">
      <c r="A30" s="59" t="s">
        <v>200</v>
      </c>
      <c r="B30" s="6" t="s">
        <v>32</v>
      </c>
      <c r="C30" s="6" t="s">
        <v>144</v>
      </c>
      <c r="D30" s="25">
        <v>800</v>
      </c>
      <c r="E30" s="32" t="s">
        <v>574</v>
      </c>
      <c r="F30" s="6" t="s">
        <v>536</v>
      </c>
      <c r="G30" s="6"/>
    </row>
    <row r="31" spans="1:8" s="9" customFormat="1" x14ac:dyDescent="0.25">
      <c r="A31" s="59" t="s">
        <v>220</v>
      </c>
      <c r="B31" s="4"/>
      <c r="C31" s="4"/>
      <c r="D31" s="4"/>
      <c r="E31" s="4"/>
      <c r="F31" s="4"/>
      <c r="G31" s="6"/>
      <c r="H31" s="10"/>
    </row>
    <row r="32" spans="1:8" s="9" customFormat="1" ht="15" x14ac:dyDescent="0.25">
      <c r="A32" s="59" t="s">
        <v>184</v>
      </c>
      <c r="B32" s="6" t="s">
        <v>14</v>
      </c>
      <c r="C32" s="6" t="s">
        <v>123</v>
      </c>
      <c r="D32" s="25">
        <v>2500</v>
      </c>
      <c r="E32" s="28" t="s">
        <v>794</v>
      </c>
      <c r="F32" s="59" t="s">
        <v>787</v>
      </c>
      <c r="G32" s="138">
        <v>30</v>
      </c>
      <c r="H32" s="10"/>
    </row>
    <row r="33" spans="1:8" s="9" customFormat="1" ht="15" x14ac:dyDescent="0.25">
      <c r="A33" s="59" t="s">
        <v>1</v>
      </c>
      <c r="B33" s="6" t="s">
        <v>50</v>
      </c>
      <c r="C33" s="6" t="s">
        <v>74</v>
      </c>
      <c r="D33" s="25">
        <v>1150</v>
      </c>
      <c r="E33" s="28" t="s">
        <v>796</v>
      </c>
      <c r="F33" s="59" t="s">
        <v>787</v>
      </c>
      <c r="G33" s="139">
        <v>10</v>
      </c>
      <c r="H33" s="10"/>
    </row>
    <row r="34" spans="1:8" s="9" customFormat="1" ht="15" x14ac:dyDescent="0.25">
      <c r="A34" s="59" t="s">
        <v>1</v>
      </c>
      <c r="B34" s="6" t="s">
        <v>42</v>
      </c>
      <c r="C34" s="6" t="s">
        <v>143</v>
      </c>
      <c r="D34" s="25">
        <v>1150</v>
      </c>
      <c r="E34" s="28" t="s">
        <v>797</v>
      </c>
      <c r="F34" s="59" t="s">
        <v>787</v>
      </c>
      <c r="G34" s="138">
        <v>10</v>
      </c>
      <c r="H34" s="10"/>
    </row>
    <row r="35" spans="1:8" s="9" customFormat="1" ht="15" x14ac:dyDescent="0.25">
      <c r="A35" s="59" t="s">
        <v>1</v>
      </c>
      <c r="B35" s="6" t="s">
        <v>18</v>
      </c>
      <c r="C35" s="6" t="s">
        <v>139</v>
      </c>
      <c r="D35" s="25">
        <v>1150</v>
      </c>
      <c r="E35" s="28" t="s">
        <v>798</v>
      </c>
      <c r="F35" s="59" t="s">
        <v>787</v>
      </c>
      <c r="G35" s="138">
        <v>10</v>
      </c>
      <c r="H35" s="10"/>
    </row>
    <row r="36" spans="1:8" s="9" customFormat="1" ht="15" x14ac:dyDescent="0.25">
      <c r="A36" s="59" t="s">
        <v>1</v>
      </c>
      <c r="B36" s="6" t="s">
        <v>8</v>
      </c>
      <c r="C36" s="6" t="s">
        <v>46</v>
      </c>
      <c r="D36" s="25">
        <v>1150</v>
      </c>
      <c r="E36" s="28" t="s">
        <v>799</v>
      </c>
      <c r="F36" s="59" t="s">
        <v>787</v>
      </c>
      <c r="G36" s="138">
        <v>10</v>
      </c>
      <c r="H36" s="10"/>
    </row>
    <row r="37" spans="1:8" s="9" customFormat="1" ht="15" x14ac:dyDescent="0.25">
      <c r="A37" s="59" t="s">
        <v>1</v>
      </c>
      <c r="B37" s="6" t="s">
        <v>14</v>
      </c>
      <c r="C37" s="6" t="s">
        <v>91</v>
      </c>
      <c r="D37" s="25">
        <v>1150</v>
      </c>
      <c r="E37" s="28" t="s">
        <v>800</v>
      </c>
      <c r="F37" s="59" t="s">
        <v>787</v>
      </c>
      <c r="G37" s="138">
        <v>10</v>
      </c>
      <c r="H37" s="10"/>
    </row>
    <row r="38" spans="1:8" s="9" customFormat="1" ht="15" x14ac:dyDescent="0.25">
      <c r="A38" s="59" t="s">
        <v>1</v>
      </c>
      <c r="B38" s="6" t="s">
        <v>11</v>
      </c>
      <c r="C38" s="6" t="s">
        <v>112</v>
      </c>
      <c r="D38" s="25">
        <v>1150</v>
      </c>
      <c r="E38" s="78" t="s">
        <v>801</v>
      </c>
      <c r="F38" s="59" t="s">
        <v>787</v>
      </c>
      <c r="G38" s="138">
        <v>10</v>
      </c>
      <c r="H38" s="10"/>
    </row>
    <row r="39" spans="1:8" s="10" customFormat="1" ht="15" x14ac:dyDescent="0.25">
      <c r="A39" s="59" t="s">
        <v>1</v>
      </c>
      <c r="B39" s="6" t="s">
        <v>14</v>
      </c>
      <c r="C39" s="6" t="s">
        <v>196</v>
      </c>
      <c r="D39" s="25">
        <v>1150</v>
      </c>
      <c r="E39" s="28" t="s">
        <v>802</v>
      </c>
      <c r="F39" s="59" t="s">
        <v>787</v>
      </c>
      <c r="G39" s="138">
        <v>10</v>
      </c>
    </row>
    <row r="40" spans="1:8" s="10" customFormat="1" ht="13.5" customHeight="1" x14ac:dyDescent="0.25">
      <c r="A40" s="59" t="s">
        <v>1</v>
      </c>
      <c r="B40" s="6" t="s">
        <v>14</v>
      </c>
      <c r="C40" s="6" t="s">
        <v>179</v>
      </c>
      <c r="D40" s="25">
        <v>1150</v>
      </c>
      <c r="E40" s="28" t="s">
        <v>803</v>
      </c>
      <c r="F40" s="59" t="s">
        <v>787</v>
      </c>
      <c r="G40" s="138">
        <v>10</v>
      </c>
    </row>
    <row r="41" spans="1:8" s="10" customFormat="1" ht="15" x14ac:dyDescent="0.25">
      <c r="A41" s="59" t="s">
        <v>1</v>
      </c>
      <c r="B41" s="6" t="s">
        <v>11</v>
      </c>
      <c r="C41" s="6" t="s">
        <v>210</v>
      </c>
      <c r="D41" s="25">
        <v>1150</v>
      </c>
      <c r="E41" s="28" t="s">
        <v>804</v>
      </c>
      <c r="F41" s="59" t="s">
        <v>787</v>
      </c>
      <c r="G41" s="138">
        <v>10</v>
      </c>
    </row>
    <row r="42" spans="1:8" s="10" customFormat="1" ht="15" x14ac:dyDescent="0.25">
      <c r="A42" s="59" t="s">
        <v>1</v>
      </c>
      <c r="B42" s="6" t="s">
        <v>11</v>
      </c>
      <c r="C42" s="6" t="s">
        <v>136</v>
      </c>
      <c r="D42" s="25">
        <v>1150</v>
      </c>
      <c r="E42" s="28" t="s">
        <v>805</v>
      </c>
      <c r="F42" s="59" t="s">
        <v>787</v>
      </c>
      <c r="G42" s="138">
        <v>10</v>
      </c>
    </row>
    <row r="43" spans="1:8" s="10" customFormat="1" ht="15" x14ac:dyDescent="0.25">
      <c r="A43" s="59" t="s">
        <v>1</v>
      </c>
      <c r="B43" s="6" t="s">
        <v>18</v>
      </c>
      <c r="C43" s="6" t="s">
        <v>207</v>
      </c>
      <c r="D43" s="25">
        <v>1150</v>
      </c>
      <c r="E43" s="28" t="s">
        <v>795</v>
      </c>
      <c r="F43" s="59" t="s">
        <v>787</v>
      </c>
      <c r="G43" s="138">
        <v>10</v>
      </c>
    </row>
    <row r="44" spans="1:8" s="10" customFormat="1" ht="15" x14ac:dyDescent="0.25">
      <c r="A44" s="59" t="s">
        <v>1</v>
      </c>
      <c r="B44" s="6" t="s">
        <v>18</v>
      </c>
      <c r="C44" s="6" t="s">
        <v>214</v>
      </c>
      <c r="D44" s="25">
        <v>1150</v>
      </c>
      <c r="E44" s="28" t="s">
        <v>806</v>
      </c>
      <c r="F44" s="59" t="s">
        <v>787</v>
      </c>
      <c r="G44" s="6"/>
    </row>
    <row r="45" spans="1:8" s="10" customFormat="1" ht="15" x14ac:dyDescent="0.25">
      <c r="A45" s="59" t="s">
        <v>1</v>
      </c>
      <c r="B45" s="69" t="s">
        <v>532</v>
      </c>
      <c r="C45" s="69"/>
      <c r="D45" s="25">
        <v>1150</v>
      </c>
      <c r="E45" s="6"/>
      <c r="F45" s="59" t="s">
        <v>787</v>
      </c>
      <c r="G45" s="6"/>
    </row>
    <row r="46" spans="1:8" s="10" customFormat="1" ht="15" x14ac:dyDescent="0.25">
      <c r="A46" s="59" t="s">
        <v>200</v>
      </c>
      <c r="B46" s="6" t="s">
        <v>18</v>
      </c>
      <c r="C46" s="6" t="s">
        <v>93</v>
      </c>
      <c r="D46" s="25">
        <v>1000</v>
      </c>
      <c r="E46" s="28" t="s">
        <v>575</v>
      </c>
      <c r="F46" s="6" t="s">
        <v>536</v>
      </c>
      <c r="G46" s="139">
        <v>10</v>
      </c>
    </row>
    <row r="47" spans="1:8" s="10" customFormat="1" ht="15" x14ac:dyDescent="0.25">
      <c r="A47" s="59" t="s">
        <v>200</v>
      </c>
      <c r="B47" s="6" t="s">
        <v>45</v>
      </c>
      <c r="C47" s="6" t="s">
        <v>21</v>
      </c>
      <c r="D47" s="25">
        <v>1000</v>
      </c>
      <c r="E47" s="28" t="s">
        <v>576</v>
      </c>
      <c r="F47" s="6" t="s">
        <v>536</v>
      </c>
      <c r="G47" s="139">
        <v>10</v>
      </c>
    </row>
    <row r="48" spans="1:8" s="10" customFormat="1" ht="15" x14ac:dyDescent="0.25">
      <c r="A48" s="59" t="s">
        <v>200</v>
      </c>
      <c r="B48" s="6" t="s">
        <v>27</v>
      </c>
      <c r="C48" s="6" t="s">
        <v>135</v>
      </c>
      <c r="D48" s="25">
        <v>1000</v>
      </c>
      <c r="E48" s="28" t="s">
        <v>577</v>
      </c>
      <c r="F48" s="6" t="s">
        <v>536</v>
      </c>
      <c r="G48" s="139">
        <v>10</v>
      </c>
    </row>
    <row r="49" spans="1:7" s="10" customFormat="1" ht="15" x14ac:dyDescent="0.25">
      <c r="A49" s="59" t="s">
        <v>200</v>
      </c>
      <c r="B49" s="6" t="s">
        <v>32</v>
      </c>
      <c r="C49" s="6" t="s">
        <v>105</v>
      </c>
      <c r="D49" s="25">
        <v>1000</v>
      </c>
      <c r="E49" s="28" t="s">
        <v>578</v>
      </c>
      <c r="F49" s="6" t="s">
        <v>536</v>
      </c>
      <c r="G49" s="139">
        <v>10</v>
      </c>
    </row>
    <row r="50" spans="1:7" s="10" customFormat="1" ht="15" x14ac:dyDescent="0.25">
      <c r="A50" s="59" t="s">
        <v>200</v>
      </c>
      <c r="B50" s="6" t="s">
        <v>45</v>
      </c>
      <c r="C50" s="6" t="s">
        <v>191</v>
      </c>
      <c r="D50" s="25">
        <v>1000</v>
      </c>
      <c r="E50" s="28" t="s">
        <v>579</v>
      </c>
      <c r="F50" s="6" t="s">
        <v>536</v>
      </c>
      <c r="G50" s="139">
        <v>10</v>
      </c>
    </row>
    <row r="51" spans="1:7" s="10" customFormat="1" ht="15" x14ac:dyDescent="0.25">
      <c r="A51" s="59" t="s">
        <v>200</v>
      </c>
      <c r="B51" s="6" t="s">
        <v>9</v>
      </c>
      <c r="C51" s="6" t="s">
        <v>164</v>
      </c>
      <c r="D51" s="25">
        <v>1000</v>
      </c>
      <c r="E51" s="28" t="s">
        <v>580</v>
      </c>
      <c r="F51" s="6" t="s">
        <v>536</v>
      </c>
      <c r="G51" s="139">
        <v>10</v>
      </c>
    </row>
    <row r="52" spans="1:7" s="10" customFormat="1" ht="15" x14ac:dyDescent="0.25">
      <c r="A52" s="59" t="s">
        <v>200</v>
      </c>
      <c r="B52" s="6" t="s">
        <v>16</v>
      </c>
      <c r="C52" s="6" t="s">
        <v>78</v>
      </c>
      <c r="D52" s="25">
        <v>1000</v>
      </c>
      <c r="E52" s="28" t="s">
        <v>581</v>
      </c>
      <c r="F52" s="6" t="s">
        <v>536</v>
      </c>
      <c r="G52" s="139">
        <v>10</v>
      </c>
    </row>
    <row r="53" spans="1:7" s="10" customFormat="1" ht="15" x14ac:dyDescent="0.25">
      <c r="A53" s="59" t="s">
        <v>200</v>
      </c>
      <c r="B53" s="6" t="s">
        <v>25</v>
      </c>
      <c r="C53" s="6" t="s">
        <v>224</v>
      </c>
      <c r="D53" s="25">
        <v>1000</v>
      </c>
      <c r="E53" s="28" t="s">
        <v>582</v>
      </c>
      <c r="F53" s="6" t="s">
        <v>536</v>
      </c>
      <c r="G53" s="139">
        <v>10</v>
      </c>
    </row>
    <row r="54" spans="1:7" s="10" customFormat="1" ht="15" x14ac:dyDescent="0.25">
      <c r="A54" s="59" t="s">
        <v>200</v>
      </c>
      <c r="B54" s="6" t="s">
        <v>26</v>
      </c>
      <c r="C54" s="6" t="s">
        <v>229</v>
      </c>
      <c r="D54" s="25">
        <v>1000</v>
      </c>
      <c r="E54" s="28" t="s">
        <v>583</v>
      </c>
      <c r="F54" s="6" t="s">
        <v>536</v>
      </c>
      <c r="G54" s="139">
        <v>10</v>
      </c>
    </row>
    <row r="55" spans="1:7" s="10" customFormat="1" ht="15" x14ac:dyDescent="0.25">
      <c r="A55" s="59" t="s">
        <v>200</v>
      </c>
      <c r="B55" s="6" t="s">
        <v>42</v>
      </c>
      <c r="C55" s="6" t="s">
        <v>104</v>
      </c>
      <c r="D55" s="25">
        <v>1000</v>
      </c>
      <c r="E55" s="28" t="s">
        <v>584</v>
      </c>
      <c r="F55" s="6" t="s">
        <v>536</v>
      </c>
      <c r="G55" s="139">
        <v>10</v>
      </c>
    </row>
    <row r="56" spans="1:7" s="10" customFormat="1" ht="15" x14ac:dyDescent="0.25">
      <c r="A56" s="59" t="s">
        <v>200</v>
      </c>
      <c r="B56" s="6" t="s">
        <v>95</v>
      </c>
      <c r="C56" s="6" t="s">
        <v>235</v>
      </c>
      <c r="D56" s="25">
        <v>1000</v>
      </c>
      <c r="E56" s="28" t="s">
        <v>585</v>
      </c>
      <c r="F56" s="6" t="s">
        <v>536</v>
      </c>
      <c r="G56" s="139">
        <v>10</v>
      </c>
    </row>
    <row r="57" spans="1:7" s="10" customFormat="1" ht="15" x14ac:dyDescent="0.25">
      <c r="A57" s="59" t="s">
        <v>200</v>
      </c>
      <c r="B57" s="6" t="s">
        <v>42</v>
      </c>
      <c r="C57" s="6" t="s">
        <v>141</v>
      </c>
      <c r="D57" s="25">
        <v>1000</v>
      </c>
      <c r="E57" s="28" t="s">
        <v>586</v>
      </c>
      <c r="F57" s="6" t="s">
        <v>536</v>
      </c>
      <c r="G57" s="139">
        <v>10</v>
      </c>
    </row>
    <row r="58" spans="1:7" s="10" customFormat="1" ht="15" x14ac:dyDescent="0.25">
      <c r="A58" s="59" t="s">
        <v>200</v>
      </c>
      <c r="B58" s="6" t="s">
        <v>14</v>
      </c>
      <c r="C58" s="6" t="s">
        <v>174</v>
      </c>
      <c r="D58" s="25">
        <v>1000</v>
      </c>
      <c r="E58" s="28" t="s">
        <v>587</v>
      </c>
      <c r="F58" s="6" t="s">
        <v>536</v>
      </c>
      <c r="G58" s="139">
        <v>10</v>
      </c>
    </row>
    <row r="59" spans="1:7" s="10" customFormat="1" ht="15" x14ac:dyDescent="0.25">
      <c r="A59" s="59" t="s">
        <v>200</v>
      </c>
      <c r="B59" s="6" t="s">
        <v>11</v>
      </c>
      <c r="C59" s="6" t="s">
        <v>242</v>
      </c>
      <c r="D59" s="25">
        <v>1000</v>
      </c>
      <c r="E59" s="28" t="s">
        <v>588</v>
      </c>
      <c r="F59" s="6" t="s">
        <v>536</v>
      </c>
      <c r="G59" s="139">
        <v>10</v>
      </c>
    </row>
    <row r="60" spans="1:7" s="10" customFormat="1" ht="15" x14ac:dyDescent="0.25">
      <c r="A60" s="59" t="s">
        <v>200</v>
      </c>
      <c r="B60" s="6" t="s">
        <v>11</v>
      </c>
      <c r="C60" s="6" t="s">
        <v>116</v>
      </c>
      <c r="D60" s="25">
        <v>1000</v>
      </c>
      <c r="E60" s="28" t="s">
        <v>589</v>
      </c>
      <c r="F60" s="6" t="s">
        <v>536</v>
      </c>
      <c r="G60" s="139">
        <v>10</v>
      </c>
    </row>
    <row r="61" spans="1:7" s="10" customFormat="1" ht="15" x14ac:dyDescent="0.25">
      <c r="A61" s="59" t="s">
        <v>200</v>
      </c>
      <c r="B61" s="6" t="s">
        <v>45</v>
      </c>
      <c r="C61" s="6" t="s">
        <v>223</v>
      </c>
      <c r="D61" s="25">
        <v>1000</v>
      </c>
      <c r="E61" s="28" t="s">
        <v>590</v>
      </c>
      <c r="F61" s="6" t="s">
        <v>536</v>
      </c>
      <c r="G61" s="139">
        <v>10</v>
      </c>
    </row>
    <row r="62" spans="1:7" ht="15" x14ac:dyDescent="0.25">
      <c r="A62" s="59" t="s">
        <v>200</v>
      </c>
      <c r="B62" s="6" t="s">
        <v>120</v>
      </c>
      <c r="C62" s="6" t="s">
        <v>209</v>
      </c>
      <c r="D62" s="25">
        <v>1000</v>
      </c>
      <c r="E62" s="28" t="s">
        <v>591</v>
      </c>
      <c r="F62" s="6" t="s">
        <v>536</v>
      </c>
      <c r="G62" s="139">
        <v>10</v>
      </c>
    </row>
    <row r="63" spans="1:7" ht="15" x14ac:dyDescent="0.25">
      <c r="A63" s="59" t="s">
        <v>200</v>
      </c>
      <c r="B63" s="6" t="s">
        <v>8</v>
      </c>
      <c r="C63" s="6" t="s">
        <v>111</v>
      </c>
      <c r="D63" s="25">
        <v>1000</v>
      </c>
      <c r="E63" s="28" t="s">
        <v>592</v>
      </c>
      <c r="F63" s="6" t="s">
        <v>536</v>
      </c>
      <c r="G63" s="139">
        <v>10</v>
      </c>
    </row>
    <row r="64" spans="1:7" ht="15" x14ac:dyDescent="0.25">
      <c r="A64" s="59" t="s">
        <v>200</v>
      </c>
      <c r="B64" s="6" t="s">
        <v>11</v>
      </c>
      <c r="C64" s="6" t="s">
        <v>255</v>
      </c>
      <c r="D64" s="25">
        <v>1000</v>
      </c>
      <c r="E64" s="30" t="s">
        <v>593</v>
      </c>
      <c r="F64" s="6" t="s">
        <v>536</v>
      </c>
      <c r="G64" s="139">
        <v>10</v>
      </c>
    </row>
    <row r="65" spans="1:8" ht="15" x14ac:dyDescent="0.25">
      <c r="A65" s="59" t="s">
        <v>200</v>
      </c>
      <c r="B65" s="6" t="s">
        <v>5</v>
      </c>
      <c r="C65" s="6" t="s">
        <v>260</v>
      </c>
      <c r="D65" s="25">
        <v>1000</v>
      </c>
      <c r="E65" s="30" t="s">
        <v>594</v>
      </c>
      <c r="F65" s="6" t="s">
        <v>536</v>
      </c>
      <c r="G65" s="139">
        <v>10</v>
      </c>
    </row>
    <row r="66" spans="1:8" s="10" customFormat="1" ht="17.25" customHeight="1" x14ac:dyDescent="0.25">
      <c r="A66" s="59" t="s">
        <v>200</v>
      </c>
      <c r="B66" s="6" t="s">
        <v>230</v>
      </c>
      <c r="C66" s="6" t="s">
        <v>176</v>
      </c>
      <c r="D66" s="25">
        <v>1000</v>
      </c>
      <c r="E66" s="28" t="s">
        <v>595</v>
      </c>
      <c r="F66" s="6" t="s">
        <v>536</v>
      </c>
      <c r="G66" s="139">
        <v>10</v>
      </c>
    </row>
    <row r="67" spans="1:8" s="10" customFormat="1" ht="15" x14ac:dyDescent="0.25">
      <c r="A67" s="59" t="s">
        <v>200</v>
      </c>
      <c r="B67" s="6" t="s">
        <v>9</v>
      </c>
      <c r="C67" s="6" t="s">
        <v>96</v>
      </c>
      <c r="D67" s="25">
        <v>1000</v>
      </c>
      <c r="E67" s="28" t="s">
        <v>596</v>
      </c>
      <c r="F67" s="6" t="s">
        <v>536</v>
      </c>
      <c r="G67" s="139">
        <v>10</v>
      </c>
    </row>
    <row r="68" spans="1:8" s="10" customFormat="1" ht="21" customHeight="1" x14ac:dyDescent="0.25">
      <c r="A68" s="59" t="s">
        <v>200</v>
      </c>
      <c r="B68" s="6" t="s">
        <v>45</v>
      </c>
      <c r="C68" s="6" t="s">
        <v>101</v>
      </c>
      <c r="D68" s="25">
        <v>1000</v>
      </c>
      <c r="E68" s="28" t="s">
        <v>597</v>
      </c>
      <c r="F68" s="6" t="s">
        <v>536</v>
      </c>
      <c r="G68" s="139">
        <v>10</v>
      </c>
    </row>
    <row r="69" spans="1:8" s="10" customFormat="1" ht="15" x14ac:dyDescent="0.25">
      <c r="A69" s="59" t="s">
        <v>200</v>
      </c>
      <c r="B69" s="6" t="s">
        <v>216</v>
      </c>
      <c r="C69" s="6" t="s">
        <v>217</v>
      </c>
      <c r="D69" s="25">
        <v>1000</v>
      </c>
      <c r="E69" s="28" t="s">
        <v>598</v>
      </c>
      <c r="F69" s="6" t="s">
        <v>536</v>
      </c>
      <c r="G69" s="139">
        <v>10</v>
      </c>
    </row>
    <row r="70" spans="1:8" s="10" customFormat="1" ht="15" x14ac:dyDescent="0.25">
      <c r="A70" s="59" t="s">
        <v>200</v>
      </c>
      <c r="B70" s="6" t="s">
        <v>14</v>
      </c>
      <c r="C70" s="6" t="s">
        <v>212</v>
      </c>
      <c r="D70" s="25">
        <v>1000</v>
      </c>
      <c r="E70" s="28" t="s">
        <v>599</v>
      </c>
      <c r="F70" s="6" t="s">
        <v>536</v>
      </c>
      <c r="G70" s="139">
        <v>10</v>
      </c>
    </row>
    <row r="71" spans="1:8" s="10" customFormat="1" ht="15" x14ac:dyDescent="0.25">
      <c r="A71" s="59" t="s">
        <v>200</v>
      </c>
      <c r="B71" s="6" t="s">
        <v>45</v>
      </c>
      <c r="C71" s="6" t="s">
        <v>13</v>
      </c>
      <c r="D71" s="25">
        <v>800</v>
      </c>
      <c r="E71" s="28" t="s">
        <v>600</v>
      </c>
      <c r="F71" s="6" t="s">
        <v>536</v>
      </c>
      <c r="G71" s="139">
        <v>10</v>
      </c>
    </row>
    <row r="72" spans="1:8" s="10" customFormat="1" ht="15" x14ac:dyDescent="0.25">
      <c r="A72" s="59" t="s">
        <v>200</v>
      </c>
      <c r="B72" s="6" t="s">
        <v>59</v>
      </c>
      <c r="C72" s="6" t="s">
        <v>127</v>
      </c>
      <c r="D72" s="25">
        <v>800</v>
      </c>
      <c r="E72" s="28" t="s">
        <v>601</v>
      </c>
      <c r="F72" s="6" t="s">
        <v>536</v>
      </c>
      <c r="G72" s="139">
        <v>10</v>
      </c>
    </row>
    <row r="73" spans="1:8" s="10" customFormat="1" ht="15" x14ac:dyDescent="0.25">
      <c r="A73" s="59" t="s">
        <v>200</v>
      </c>
      <c r="B73" s="6" t="s">
        <v>26</v>
      </c>
      <c r="C73" s="6" t="s">
        <v>258</v>
      </c>
      <c r="D73" s="25">
        <v>1000</v>
      </c>
      <c r="E73" s="30" t="s">
        <v>602</v>
      </c>
      <c r="F73" s="6" t="s">
        <v>536</v>
      </c>
      <c r="G73" s="139">
        <v>10</v>
      </c>
    </row>
    <row r="74" spans="1:8" s="10" customFormat="1" ht="15" x14ac:dyDescent="0.25">
      <c r="A74" s="59" t="s">
        <v>200</v>
      </c>
      <c r="B74" s="6" t="s">
        <v>81</v>
      </c>
      <c r="C74" s="6" t="s">
        <v>192</v>
      </c>
      <c r="D74" s="25">
        <v>1000</v>
      </c>
      <c r="E74" s="30" t="s">
        <v>603</v>
      </c>
      <c r="F74" s="6" t="s">
        <v>536</v>
      </c>
      <c r="G74" s="139">
        <v>10</v>
      </c>
    </row>
    <row r="75" spans="1:8" s="10" customFormat="1" ht="15" x14ac:dyDescent="0.25">
      <c r="A75" s="59" t="s">
        <v>200</v>
      </c>
      <c r="B75" s="6" t="s">
        <v>14</v>
      </c>
      <c r="C75" s="6" t="s">
        <v>232</v>
      </c>
      <c r="D75" s="25">
        <v>1000</v>
      </c>
      <c r="E75" s="28" t="s">
        <v>597</v>
      </c>
      <c r="F75" s="6" t="s">
        <v>536</v>
      </c>
      <c r="G75" s="139">
        <v>10</v>
      </c>
    </row>
    <row r="76" spans="1:8" s="10" customFormat="1" ht="15" x14ac:dyDescent="0.25">
      <c r="A76" s="59" t="s">
        <v>200</v>
      </c>
      <c r="B76" s="6" t="s">
        <v>100</v>
      </c>
      <c r="C76" s="6" t="s">
        <v>130</v>
      </c>
      <c r="D76" s="25">
        <v>1000</v>
      </c>
      <c r="E76" s="28" t="s">
        <v>604</v>
      </c>
      <c r="F76" s="6" t="s">
        <v>536</v>
      </c>
      <c r="G76" s="139">
        <v>10</v>
      </c>
    </row>
    <row r="77" spans="1:8" s="9" customFormat="1" x14ac:dyDescent="0.25">
      <c r="A77" s="59" t="s">
        <v>221</v>
      </c>
      <c r="B77" s="4"/>
      <c r="C77" s="7"/>
      <c r="D77" s="4"/>
      <c r="E77" s="4"/>
      <c r="F77" s="4"/>
      <c r="G77" s="6"/>
      <c r="H77" s="10"/>
    </row>
    <row r="78" spans="1:8" s="10" customFormat="1" ht="15" x14ac:dyDescent="0.25">
      <c r="A78" s="59" t="s">
        <v>184</v>
      </c>
      <c r="B78" s="6" t="s">
        <v>11</v>
      </c>
      <c r="C78" s="6" t="s">
        <v>197</v>
      </c>
      <c r="D78" s="25">
        <v>2000</v>
      </c>
      <c r="E78" s="28" t="s">
        <v>807</v>
      </c>
      <c r="F78" s="59" t="s">
        <v>787</v>
      </c>
      <c r="G78" s="138">
        <v>30</v>
      </c>
    </row>
    <row r="79" spans="1:8" s="10" customFormat="1" ht="15" x14ac:dyDescent="0.25">
      <c r="A79" s="59" t="s">
        <v>1</v>
      </c>
      <c r="B79" s="6" t="s">
        <v>59</v>
      </c>
      <c r="C79" s="6" t="s">
        <v>48</v>
      </c>
      <c r="D79" s="25">
        <v>1150</v>
      </c>
      <c r="E79" s="28" t="s">
        <v>808</v>
      </c>
      <c r="F79" s="59" t="s">
        <v>787</v>
      </c>
      <c r="G79" s="138">
        <v>10</v>
      </c>
    </row>
    <row r="80" spans="1:8" s="10" customFormat="1" ht="15" x14ac:dyDescent="0.25">
      <c r="A80" s="59" t="s">
        <v>1</v>
      </c>
      <c r="B80" s="6" t="s">
        <v>16</v>
      </c>
      <c r="C80" s="6" t="s">
        <v>106</v>
      </c>
      <c r="D80" s="25">
        <v>1150</v>
      </c>
      <c r="E80" s="28" t="s">
        <v>809</v>
      </c>
      <c r="F80" s="59" t="s">
        <v>787</v>
      </c>
      <c r="G80" s="138">
        <v>10</v>
      </c>
    </row>
    <row r="81" spans="1:8" s="10" customFormat="1" ht="15" x14ac:dyDescent="0.25">
      <c r="A81" s="59" t="s">
        <v>1</v>
      </c>
      <c r="B81" s="6" t="s">
        <v>6</v>
      </c>
      <c r="C81" s="6" t="s">
        <v>181</v>
      </c>
      <c r="D81" s="25">
        <v>1150</v>
      </c>
      <c r="E81" s="28" t="s">
        <v>810</v>
      </c>
      <c r="F81" s="59" t="s">
        <v>787</v>
      </c>
      <c r="G81" s="138">
        <v>10</v>
      </c>
    </row>
    <row r="82" spans="1:8" ht="18.75" customHeight="1" x14ac:dyDescent="0.25">
      <c r="A82" s="59" t="s">
        <v>1</v>
      </c>
      <c r="B82" s="6" t="s">
        <v>67</v>
      </c>
      <c r="C82" s="6" t="s">
        <v>119</v>
      </c>
      <c r="D82" s="25">
        <v>1150</v>
      </c>
      <c r="E82" s="28" t="s">
        <v>811</v>
      </c>
      <c r="F82" s="59" t="s">
        <v>787</v>
      </c>
      <c r="G82" s="138">
        <v>10</v>
      </c>
    </row>
    <row r="83" spans="1:8" ht="25.5" customHeight="1" x14ac:dyDescent="0.25">
      <c r="A83" s="59" t="s">
        <v>1</v>
      </c>
      <c r="B83" s="6" t="s">
        <v>11</v>
      </c>
      <c r="C83" s="6" t="s">
        <v>239</v>
      </c>
      <c r="D83" s="25">
        <v>1150</v>
      </c>
      <c r="E83" s="28" t="s">
        <v>812</v>
      </c>
      <c r="F83" s="59" t="s">
        <v>787</v>
      </c>
      <c r="G83" s="138">
        <v>10</v>
      </c>
    </row>
    <row r="84" spans="1:8" ht="25.5" customHeight="1" x14ac:dyDescent="0.25">
      <c r="A84" s="59" t="s">
        <v>1</v>
      </c>
      <c r="B84" s="70" t="s">
        <v>532</v>
      </c>
      <c r="C84" s="70"/>
      <c r="D84" s="25">
        <v>1150</v>
      </c>
      <c r="E84" s="6"/>
      <c r="F84" s="59" t="s">
        <v>787</v>
      </c>
      <c r="G84" s="6"/>
    </row>
    <row r="85" spans="1:8" s="10" customFormat="1" ht="15" x14ac:dyDescent="0.25">
      <c r="A85" s="59" t="s">
        <v>200</v>
      </c>
      <c r="B85" s="6" t="s">
        <v>8</v>
      </c>
      <c r="C85" s="6" t="s">
        <v>198</v>
      </c>
      <c r="D85" s="25">
        <v>1000</v>
      </c>
      <c r="E85" s="28" t="s">
        <v>605</v>
      </c>
      <c r="F85" s="6" t="s">
        <v>536</v>
      </c>
      <c r="G85" s="139">
        <v>10</v>
      </c>
    </row>
    <row r="86" spans="1:8" s="10" customFormat="1" ht="15" x14ac:dyDescent="0.25">
      <c r="A86" s="59" t="s">
        <v>200</v>
      </c>
      <c r="B86" s="6" t="s">
        <v>148</v>
      </c>
      <c r="C86" s="6" t="s">
        <v>197</v>
      </c>
      <c r="D86" s="25">
        <v>1000</v>
      </c>
      <c r="E86" s="28" t="s">
        <v>606</v>
      </c>
      <c r="F86" s="6" t="s">
        <v>536</v>
      </c>
      <c r="G86" s="139">
        <v>10</v>
      </c>
    </row>
    <row r="87" spans="1:8" s="10" customFormat="1" ht="15" x14ac:dyDescent="0.25">
      <c r="A87" s="59" t="s">
        <v>200</v>
      </c>
      <c r="B87" s="6" t="s">
        <v>18</v>
      </c>
      <c r="C87" s="6" t="s">
        <v>205</v>
      </c>
      <c r="D87" s="25">
        <v>1000</v>
      </c>
      <c r="E87" s="28" t="s">
        <v>607</v>
      </c>
      <c r="F87" s="6" t="s">
        <v>536</v>
      </c>
      <c r="G87" s="139">
        <v>10</v>
      </c>
    </row>
    <row r="88" spans="1:8" s="10" customFormat="1" ht="15" x14ac:dyDescent="0.25">
      <c r="A88" s="59" t="s">
        <v>200</v>
      </c>
      <c r="B88" s="6" t="s">
        <v>7</v>
      </c>
      <c r="C88" s="6" t="s">
        <v>208</v>
      </c>
      <c r="D88" s="25">
        <v>1000</v>
      </c>
      <c r="E88" s="28" t="s">
        <v>608</v>
      </c>
      <c r="F88" s="6" t="s">
        <v>536</v>
      </c>
      <c r="G88" s="139">
        <v>10</v>
      </c>
    </row>
    <row r="89" spans="1:8" s="9" customFormat="1" ht="15" x14ac:dyDescent="0.25">
      <c r="A89" s="59" t="s">
        <v>200</v>
      </c>
      <c r="B89" s="6" t="s">
        <v>6</v>
      </c>
      <c r="C89" s="6" t="s">
        <v>194</v>
      </c>
      <c r="D89" s="25">
        <v>1000</v>
      </c>
      <c r="E89" s="28" t="s">
        <v>609</v>
      </c>
      <c r="F89" s="6" t="s">
        <v>536</v>
      </c>
      <c r="G89" s="139">
        <v>10</v>
      </c>
      <c r="H89" s="10"/>
    </row>
    <row r="90" spans="1:8" s="10" customFormat="1" ht="15" x14ac:dyDescent="0.25">
      <c r="A90" s="59" t="s">
        <v>200</v>
      </c>
      <c r="B90" s="6" t="s">
        <v>14</v>
      </c>
      <c r="C90" s="6" t="s">
        <v>82</v>
      </c>
      <c r="D90" s="25">
        <v>1000</v>
      </c>
      <c r="E90" s="28" t="s">
        <v>610</v>
      </c>
      <c r="F90" s="6" t="s">
        <v>536</v>
      </c>
      <c r="G90" s="139">
        <v>10</v>
      </c>
    </row>
    <row r="91" spans="1:8" s="10" customFormat="1" ht="15" x14ac:dyDescent="0.25">
      <c r="A91" s="59" t="s">
        <v>200</v>
      </c>
      <c r="B91" s="6" t="s">
        <v>6</v>
      </c>
      <c r="C91" s="6" t="s">
        <v>215</v>
      </c>
      <c r="D91" s="25">
        <v>1000</v>
      </c>
      <c r="E91" s="28" t="s">
        <v>611</v>
      </c>
      <c r="F91" s="6" t="s">
        <v>536</v>
      </c>
      <c r="G91" s="139">
        <v>10</v>
      </c>
    </row>
    <row r="92" spans="1:8" s="10" customFormat="1" ht="17.25" customHeight="1" x14ac:dyDescent="0.25">
      <c r="A92" s="59" t="s">
        <v>200</v>
      </c>
      <c r="B92" s="6" t="s">
        <v>14</v>
      </c>
      <c r="C92" s="6" t="s">
        <v>38</v>
      </c>
      <c r="D92" s="25">
        <v>1000</v>
      </c>
      <c r="E92" s="28" t="s">
        <v>612</v>
      </c>
      <c r="F92" s="6" t="s">
        <v>536</v>
      </c>
      <c r="G92" s="139">
        <v>10</v>
      </c>
    </row>
    <row r="93" spans="1:8" s="10" customFormat="1" ht="17.25" customHeight="1" x14ac:dyDescent="0.25">
      <c r="A93" s="59" t="s">
        <v>200</v>
      </c>
      <c r="B93" s="6" t="s">
        <v>14</v>
      </c>
      <c r="C93" s="6" t="s">
        <v>85</v>
      </c>
      <c r="D93" s="25">
        <v>1000</v>
      </c>
      <c r="E93" s="28" t="s">
        <v>613</v>
      </c>
      <c r="F93" s="6" t="s">
        <v>536</v>
      </c>
      <c r="G93" s="139">
        <v>10</v>
      </c>
    </row>
    <row r="94" spans="1:8" s="10" customFormat="1" ht="18" customHeight="1" x14ac:dyDescent="0.25">
      <c r="A94" s="59" t="s">
        <v>200</v>
      </c>
      <c r="B94" s="6" t="s">
        <v>18</v>
      </c>
      <c r="C94" s="6" t="s">
        <v>129</v>
      </c>
      <c r="D94" s="25">
        <v>1000</v>
      </c>
      <c r="E94" s="28" t="s">
        <v>614</v>
      </c>
      <c r="F94" s="6" t="s">
        <v>536</v>
      </c>
      <c r="G94" s="139">
        <v>10</v>
      </c>
    </row>
    <row r="95" spans="1:8" s="10" customFormat="1" ht="15" x14ac:dyDescent="0.25">
      <c r="A95" s="59" t="s">
        <v>200</v>
      </c>
      <c r="B95" s="6" t="s">
        <v>6</v>
      </c>
      <c r="C95" s="6" t="s">
        <v>236</v>
      </c>
      <c r="D95" s="25">
        <v>1000</v>
      </c>
      <c r="E95" s="28" t="s">
        <v>615</v>
      </c>
      <c r="F95" s="6" t="s">
        <v>536</v>
      </c>
      <c r="G95" s="139">
        <v>10</v>
      </c>
    </row>
    <row r="96" spans="1:8" s="10" customFormat="1" ht="15" x14ac:dyDescent="0.25">
      <c r="A96" s="59" t="s">
        <v>200</v>
      </c>
      <c r="B96" s="6" t="s">
        <v>12</v>
      </c>
      <c r="C96" s="6" t="s">
        <v>154</v>
      </c>
      <c r="D96" s="25">
        <v>1000</v>
      </c>
      <c r="E96" s="28" t="s">
        <v>616</v>
      </c>
      <c r="F96" s="6" t="s">
        <v>536</v>
      </c>
      <c r="G96" s="139">
        <v>10</v>
      </c>
    </row>
    <row r="97" spans="1:8" s="10" customFormat="1" ht="15" x14ac:dyDescent="0.2">
      <c r="A97" s="59" t="s">
        <v>200</v>
      </c>
      <c r="B97" s="6" t="s">
        <v>18</v>
      </c>
      <c r="C97" s="6" t="s">
        <v>213</v>
      </c>
      <c r="D97" s="25">
        <v>1000</v>
      </c>
      <c r="E97" s="28" t="s">
        <v>617</v>
      </c>
      <c r="F97" s="6" t="s">
        <v>536</v>
      </c>
      <c r="G97" s="140">
        <v>10</v>
      </c>
    </row>
    <row r="98" spans="1:8" s="10" customFormat="1" ht="15" x14ac:dyDescent="0.25">
      <c r="A98" s="59" t="s">
        <v>200</v>
      </c>
      <c r="B98" s="6" t="s">
        <v>11</v>
      </c>
      <c r="C98" s="6" t="s">
        <v>138</v>
      </c>
      <c r="D98" s="25">
        <v>1000</v>
      </c>
      <c r="E98" s="28" t="s">
        <v>618</v>
      </c>
      <c r="F98" s="6" t="s">
        <v>536</v>
      </c>
      <c r="G98" s="139">
        <v>10</v>
      </c>
    </row>
    <row r="99" spans="1:8" s="10" customFormat="1" ht="15" x14ac:dyDescent="0.25">
      <c r="A99" s="59" t="s">
        <v>200</v>
      </c>
      <c r="B99" s="6" t="s">
        <v>14</v>
      </c>
      <c r="C99" s="6" t="s">
        <v>134</v>
      </c>
      <c r="D99" s="25">
        <v>1000</v>
      </c>
      <c r="E99" s="28" t="s">
        <v>619</v>
      </c>
      <c r="F99" s="6" t="s">
        <v>536</v>
      </c>
      <c r="G99" s="139">
        <v>10</v>
      </c>
    </row>
    <row r="100" spans="1:8" s="10" customFormat="1" ht="15" x14ac:dyDescent="0.25">
      <c r="A100" s="59" t="s">
        <v>200</v>
      </c>
      <c r="B100" s="6" t="s">
        <v>18</v>
      </c>
      <c r="C100" s="6" t="s">
        <v>234</v>
      </c>
      <c r="D100" s="25">
        <v>800</v>
      </c>
      <c r="E100" s="28" t="s">
        <v>620</v>
      </c>
      <c r="F100" s="6" t="s">
        <v>536</v>
      </c>
      <c r="G100" s="139">
        <v>10</v>
      </c>
    </row>
    <row r="101" spans="1:8" s="10" customFormat="1" ht="15" x14ac:dyDescent="0.25">
      <c r="A101" s="59" t="s">
        <v>200</v>
      </c>
      <c r="B101" s="6" t="s">
        <v>11</v>
      </c>
      <c r="C101" s="6" t="s">
        <v>98</v>
      </c>
      <c r="D101" s="25">
        <v>800</v>
      </c>
      <c r="E101" s="79">
        <v>25001002668</v>
      </c>
      <c r="F101" s="6" t="s">
        <v>536</v>
      </c>
      <c r="G101" s="139">
        <v>10</v>
      </c>
    </row>
    <row r="102" spans="1:8" s="10" customFormat="1" ht="15" x14ac:dyDescent="0.25">
      <c r="A102" s="59" t="s">
        <v>200</v>
      </c>
      <c r="B102" s="6" t="s">
        <v>72</v>
      </c>
      <c r="C102" s="6" t="s">
        <v>79</v>
      </c>
      <c r="D102" s="25">
        <v>800</v>
      </c>
      <c r="E102" s="28" t="s">
        <v>621</v>
      </c>
      <c r="F102" s="6" t="s">
        <v>536</v>
      </c>
      <c r="G102" s="139">
        <v>10</v>
      </c>
    </row>
    <row r="103" spans="1:8" s="10" customFormat="1" ht="15" x14ac:dyDescent="0.25">
      <c r="A103" s="59" t="s">
        <v>200</v>
      </c>
      <c r="B103" s="6" t="s">
        <v>27</v>
      </c>
      <c r="C103" s="6" t="s">
        <v>241</v>
      </c>
      <c r="D103" s="25">
        <v>800</v>
      </c>
      <c r="E103" s="28" t="s">
        <v>622</v>
      </c>
      <c r="F103" s="6" t="s">
        <v>536</v>
      </c>
      <c r="G103" s="139">
        <v>10</v>
      </c>
    </row>
    <row r="104" spans="1:8" s="10" customFormat="1" ht="15" x14ac:dyDescent="0.25">
      <c r="A104" s="59" t="s">
        <v>200</v>
      </c>
      <c r="B104" s="6" t="s">
        <v>8</v>
      </c>
      <c r="C104" s="6" t="s">
        <v>88</v>
      </c>
      <c r="D104" s="25">
        <v>800</v>
      </c>
      <c r="E104" s="78" t="s">
        <v>623</v>
      </c>
      <c r="F104" s="6" t="s">
        <v>536</v>
      </c>
      <c r="G104" s="139">
        <v>10</v>
      </c>
    </row>
    <row r="105" spans="1:8" s="10" customFormat="1" ht="15" x14ac:dyDescent="0.25">
      <c r="A105" s="59" t="s">
        <v>200</v>
      </c>
      <c r="B105" s="6" t="s">
        <v>49</v>
      </c>
      <c r="C105" s="6" t="s">
        <v>231</v>
      </c>
      <c r="D105" s="25">
        <v>800</v>
      </c>
      <c r="E105" s="28" t="s">
        <v>624</v>
      </c>
      <c r="F105" s="6" t="s">
        <v>536</v>
      </c>
      <c r="G105" s="139">
        <v>10</v>
      </c>
    </row>
    <row r="106" spans="1:8" s="9" customFormat="1" x14ac:dyDescent="0.25">
      <c r="A106" s="59" t="s">
        <v>233</v>
      </c>
      <c r="B106" s="4"/>
      <c r="C106" s="4"/>
      <c r="D106" s="4"/>
      <c r="E106" s="4"/>
      <c r="F106" s="4"/>
      <c r="G106" s="6"/>
      <c r="H106" s="10"/>
    </row>
    <row r="107" spans="1:8" ht="15" x14ac:dyDescent="0.25">
      <c r="A107" s="59" t="s">
        <v>184</v>
      </c>
      <c r="B107" s="6" t="s">
        <v>131</v>
      </c>
      <c r="C107" s="6" t="s">
        <v>201</v>
      </c>
      <c r="D107" s="25">
        <v>2000</v>
      </c>
      <c r="E107" s="28" t="s">
        <v>813</v>
      </c>
      <c r="F107" s="59" t="s">
        <v>787</v>
      </c>
      <c r="G107" s="138">
        <v>30</v>
      </c>
    </row>
    <row r="108" spans="1:8" s="9" customFormat="1" ht="15" x14ac:dyDescent="0.25">
      <c r="A108" s="59" t="s">
        <v>1</v>
      </c>
      <c r="B108" s="3" t="s">
        <v>7</v>
      </c>
      <c r="C108" s="6" t="s">
        <v>180</v>
      </c>
      <c r="D108" s="25">
        <v>1150</v>
      </c>
      <c r="E108" s="28" t="s">
        <v>814</v>
      </c>
      <c r="F108" s="59" t="s">
        <v>787</v>
      </c>
      <c r="G108" s="138">
        <v>10</v>
      </c>
      <c r="H108" s="10"/>
    </row>
    <row r="109" spans="1:8" s="9" customFormat="1" ht="15" x14ac:dyDescent="0.25">
      <c r="A109" s="59" t="s">
        <v>1</v>
      </c>
      <c r="B109" s="70" t="s">
        <v>532</v>
      </c>
      <c r="C109" s="70"/>
      <c r="D109" s="25">
        <v>1150</v>
      </c>
      <c r="E109" s="3"/>
      <c r="F109" s="59" t="s">
        <v>787</v>
      </c>
      <c r="G109" s="6"/>
      <c r="H109" s="10"/>
    </row>
    <row r="110" spans="1:8" s="10" customFormat="1" ht="15" x14ac:dyDescent="0.25">
      <c r="A110" s="59" t="s">
        <v>200</v>
      </c>
      <c r="B110" s="6" t="s">
        <v>6</v>
      </c>
      <c r="C110" s="6" t="s">
        <v>86</v>
      </c>
      <c r="D110" s="25">
        <v>1000</v>
      </c>
      <c r="E110" s="28" t="s">
        <v>625</v>
      </c>
      <c r="F110" s="6" t="s">
        <v>536</v>
      </c>
      <c r="G110" s="139">
        <v>10</v>
      </c>
    </row>
    <row r="111" spans="1:8" s="9" customFormat="1" ht="15" x14ac:dyDescent="0.25">
      <c r="A111" s="59" t="s">
        <v>200</v>
      </c>
      <c r="B111" s="6" t="s">
        <v>9</v>
      </c>
      <c r="C111" s="6" t="s">
        <v>57</v>
      </c>
      <c r="D111" s="25">
        <v>1000</v>
      </c>
      <c r="E111" s="28" t="s">
        <v>626</v>
      </c>
      <c r="F111" s="6" t="s">
        <v>536</v>
      </c>
      <c r="G111" s="139">
        <v>10</v>
      </c>
      <c r="H111" s="10"/>
    </row>
    <row r="112" spans="1:8" s="10" customFormat="1" ht="15" x14ac:dyDescent="0.25">
      <c r="A112" s="59" t="s">
        <v>200</v>
      </c>
      <c r="B112" s="6" t="s">
        <v>49</v>
      </c>
      <c r="C112" s="6" t="s">
        <v>147</v>
      </c>
      <c r="D112" s="25">
        <v>1000</v>
      </c>
      <c r="E112" s="28" t="s">
        <v>627</v>
      </c>
      <c r="F112" s="6" t="s">
        <v>536</v>
      </c>
      <c r="G112" s="139">
        <v>10</v>
      </c>
    </row>
    <row r="113" spans="1:8" s="10" customFormat="1" ht="15" x14ac:dyDescent="0.25">
      <c r="A113" s="59" t="s">
        <v>200</v>
      </c>
      <c r="B113" s="6" t="s">
        <v>84</v>
      </c>
      <c r="C113" s="6" t="s">
        <v>47</v>
      </c>
      <c r="D113" s="25">
        <v>1000</v>
      </c>
      <c r="E113" s="28" t="s">
        <v>628</v>
      </c>
      <c r="F113" s="6" t="s">
        <v>536</v>
      </c>
      <c r="G113" s="139">
        <v>10</v>
      </c>
    </row>
    <row r="114" spans="1:8" s="10" customFormat="1" ht="15" x14ac:dyDescent="0.25">
      <c r="A114" s="59" t="s">
        <v>200</v>
      </c>
      <c r="B114" s="6" t="s">
        <v>67</v>
      </c>
      <c r="C114" s="6" t="s">
        <v>177</v>
      </c>
      <c r="D114" s="25">
        <v>800</v>
      </c>
      <c r="E114" s="28" t="s">
        <v>629</v>
      </c>
      <c r="F114" s="6" t="s">
        <v>536</v>
      </c>
      <c r="G114" s="139">
        <v>10</v>
      </c>
    </row>
    <row r="115" spans="1:8" s="10" customFormat="1" ht="15" x14ac:dyDescent="0.25">
      <c r="A115" s="59" t="s">
        <v>200</v>
      </c>
      <c r="B115" s="6" t="s">
        <v>45</v>
      </c>
      <c r="C115" s="6" t="s">
        <v>249</v>
      </c>
      <c r="D115" s="25">
        <v>800</v>
      </c>
      <c r="E115" s="28" t="s">
        <v>630</v>
      </c>
      <c r="F115" s="6" t="s">
        <v>536</v>
      </c>
      <c r="G115" s="139">
        <v>10</v>
      </c>
    </row>
    <row r="116" spans="1:8" s="10" customFormat="1" ht="15" x14ac:dyDescent="0.25">
      <c r="A116" s="59" t="s">
        <v>200</v>
      </c>
      <c r="B116" s="6" t="s">
        <v>24</v>
      </c>
      <c r="C116" s="6" t="s">
        <v>238</v>
      </c>
      <c r="D116" s="25">
        <v>800</v>
      </c>
      <c r="E116" s="28" t="s">
        <v>631</v>
      </c>
      <c r="F116" s="6" t="s">
        <v>536</v>
      </c>
      <c r="G116" s="139">
        <v>10</v>
      </c>
    </row>
    <row r="117" spans="1:8" s="9" customFormat="1" x14ac:dyDescent="0.25">
      <c r="A117" s="59" t="s">
        <v>222</v>
      </c>
      <c r="B117" s="7"/>
      <c r="C117" s="7"/>
      <c r="D117" s="4"/>
      <c r="E117" s="4"/>
      <c r="F117" s="4"/>
      <c r="G117" s="6"/>
      <c r="H117" s="10"/>
    </row>
    <row r="118" spans="1:8" s="9" customFormat="1" ht="15" x14ac:dyDescent="0.25">
      <c r="A118" s="59" t="s">
        <v>184</v>
      </c>
      <c r="B118" s="70" t="s">
        <v>532</v>
      </c>
      <c r="C118" s="70"/>
      <c r="D118" s="25">
        <v>2000</v>
      </c>
      <c r="E118" s="3"/>
      <c r="F118" s="59" t="s">
        <v>787</v>
      </c>
      <c r="G118" s="6"/>
      <c r="H118" s="10"/>
    </row>
    <row r="119" spans="1:8" s="9" customFormat="1" ht="15" x14ac:dyDescent="0.25">
      <c r="A119" s="59" t="s">
        <v>1</v>
      </c>
      <c r="B119" s="6" t="s">
        <v>118</v>
      </c>
      <c r="C119" s="6" t="s">
        <v>124</v>
      </c>
      <c r="D119" s="25">
        <v>1150</v>
      </c>
      <c r="E119" s="28" t="s">
        <v>815</v>
      </c>
      <c r="F119" s="59" t="s">
        <v>787</v>
      </c>
      <c r="G119" s="6"/>
      <c r="H119" s="10"/>
    </row>
    <row r="120" spans="1:8" s="9" customFormat="1" ht="15" x14ac:dyDescent="0.25">
      <c r="A120" s="59" t="s">
        <v>1</v>
      </c>
      <c r="B120" s="6" t="s">
        <v>122</v>
      </c>
      <c r="C120" s="6" t="s">
        <v>158</v>
      </c>
      <c r="D120" s="25">
        <v>1150</v>
      </c>
      <c r="E120" s="28" t="s">
        <v>816</v>
      </c>
      <c r="F120" s="59" t="s">
        <v>787</v>
      </c>
      <c r="G120" s="138">
        <v>10</v>
      </c>
      <c r="H120" s="10"/>
    </row>
    <row r="121" spans="1:8" s="9" customFormat="1" ht="15" x14ac:dyDescent="0.25">
      <c r="A121" s="59" t="s">
        <v>1</v>
      </c>
      <c r="B121" s="6" t="s">
        <v>20</v>
      </c>
      <c r="C121" s="6" t="s">
        <v>114</v>
      </c>
      <c r="D121" s="25">
        <v>1150</v>
      </c>
      <c r="E121" s="28" t="s">
        <v>817</v>
      </c>
      <c r="F121" s="59" t="s">
        <v>787</v>
      </c>
      <c r="G121" s="138">
        <v>10</v>
      </c>
      <c r="H121" s="10"/>
    </row>
    <row r="122" spans="1:8" s="10" customFormat="1" ht="15" x14ac:dyDescent="0.25">
      <c r="A122" s="59" t="s">
        <v>1</v>
      </c>
      <c r="B122" s="6" t="s">
        <v>240</v>
      </c>
      <c r="C122" s="6" t="s">
        <v>264</v>
      </c>
      <c r="D122" s="25">
        <v>1150</v>
      </c>
      <c r="E122" s="30" t="s">
        <v>818</v>
      </c>
      <c r="F122" s="59" t="s">
        <v>787</v>
      </c>
      <c r="G122" s="138">
        <v>10</v>
      </c>
    </row>
    <row r="123" spans="1:8" s="10" customFormat="1" ht="15" x14ac:dyDescent="0.25">
      <c r="A123" s="59" t="s">
        <v>1</v>
      </c>
      <c r="B123" s="70" t="s">
        <v>532</v>
      </c>
      <c r="C123" s="70"/>
      <c r="D123" s="25">
        <v>1150</v>
      </c>
      <c r="E123" s="6"/>
      <c r="F123" s="59" t="s">
        <v>787</v>
      </c>
      <c r="G123" s="6"/>
    </row>
    <row r="124" spans="1:8" s="10" customFormat="1" ht="15" x14ac:dyDescent="0.25">
      <c r="A124" s="59" t="s">
        <v>1</v>
      </c>
      <c r="B124" s="70" t="s">
        <v>532</v>
      </c>
      <c r="C124" s="70"/>
      <c r="D124" s="25">
        <v>1150</v>
      </c>
      <c r="E124" s="6"/>
      <c r="F124" s="59" t="s">
        <v>787</v>
      </c>
      <c r="G124" s="6"/>
    </row>
    <row r="125" spans="1:8" s="10" customFormat="1" ht="17.25" customHeight="1" x14ac:dyDescent="0.25">
      <c r="A125" s="59" t="s">
        <v>200</v>
      </c>
      <c r="B125" s="6" t="s">
        <v>18</v>
      </c>
      <c r="C125" s="6" t="s">
        <v>193</v>
      </c>
      <c r="D125" s="25">
        <v>1000</v>
      </c>
      <c r="E125" s="28" t="s">
        <v>632</v>
      </c>
      <c r="F125" s="6" t="s">
        <v>536</v>
      </c>
      <c r="G125" s="139">
        <v>10</v>
      </c>
    </row>
    <row r="126" spans="1:8" s="10" customFormat="1" ht="15" x14ac:dyDescent="0.25">
      <c r="A126" s="59" t="s">
        <v>200</v>
      </c>
      <c r="B126" s="6" t="s">
        <v>7</v>
      </c>
      <c r="C126" s="6" t="s">
        <v>149</v>
      </c>
      <c r="D126" s="25">
        <v>1000</v>
      </c>
      <c r="E126" s="28" t="s">
        <v>633</v>
      </c>
      <c r="F126" s="6" t="s">
        <v>536</v>
      </c>
      <c r="G126" s="139">
        <v>10</v>
      </c>
    </row>
    <row r="127" spans="1:8" s="10" customFormat="1" ht="14.25" customHeight="1" x14ac:dyDescent="0.25">
      <c r="A127" s="59" t="s">
        <v>200</v>
      </c>
      <c r="B127" s="6" t="s">
        <v>14</v>
      </c>
      <c r="C127" s="6" t="s">
        <v>225</v>
      </c>
      <c r="D127" s="25">
        <v>1000</v>
      </c>
      <c r="E127" s="28" t="s">
        <v>634</v>
      </c>
      <c r="F127" s="6" t="s">
        <v>536</v>
      </c>
      <c r="G127" s="139">
        <v>10</v>
      </c>
    </row>
    <row r="128" spans="1:8" s="10" customFormat="1" ht="14.25" customHeight="1" x14ac:dyDescent="0.25">
      <c r="A128" s="59" t="s">
        <v>200</v>
      </c>
      <c r="B128" s="6" t="s">
        <v>80</v>
      </c>
      <c r="C128" s="6" t="s">
        <v>62</v>
      </c>
      <c r="D128" s="25">
        <v>1000</v>
      </c>
      <c r="E128" s="28" t="s">
        <v>635</v>
      </c>
      <c r="F128" s="6" t="s">
        <v>536</v>
      </c>
      <c r="G128" s="139">
        <v>10</v>
      </c>
    </row>
    <row r="129" spans="1:7" s="10" customFormat="1" ht="15" x14ac:dyDescent="0.25">
      <c r="A129" s="59" t="s">
        <v>200</v>
      </c>
      <c r="B129" s="6" t="s">
        <v>22</v>
      </c>
      <c r="C129" s="6" t="s">
        <v>226</v>
      </c>
      <c r="D129" s="25">
        <v>1000</v>
      </c>
      <c r="E129" s="30" t="s">
        <v>636</v>
      </c>
      <c r="F129" s="6" t="s">
        <v>536</v>
      </c>
      <c r="G129" s="139">
        <v>10</v>
      </c>
    </row>
    <row r="130" spans="1:7" ht="15" x14ac:dyDescent="0.25">
      <c r="A130" s="59" t="s">
        <v>200</v>
      </c>
      <c r="B130" s="6" t="s">
        <v>14</v>
      </c>
      <c r="C130" s="6" t="s">
        <v>204</v>
      </c>
      <c r="D130" s="25">
        <v>1000</v>
      </c>
      <c r="E130" s="28" t="s">
        <v>637</v>
      </c>
      <c r="F130" s="6" t="s">
        <v>536</v>
      </c>
      <c r="G130" s="139">
        <v>10</v>
      </c>
    </row>
    <row r="131" spans="1:7" s="10" customFormat="1" ht="15" x14ac:dyDescent="0.25">
      <c r="A131" s="59" t="s">
        <v>200</v>
      </c>
      <c r="B131" s="6" t="s">
        <v>4</v>
      </c>
      <c r="C131" s="6" t="s">
        <v>53</v>
      </c>
      <c r="D131" s="25">
        <v>1000</v>
      </c>
      <c r="E131" s="30" t="s">
        <v>638</v>
      </c>
      <c r="F131" s="6" t="s">
        <v>536</v>
      </c>
      <c r="G131" s="139">
        <v>10</v>
      </c>
    </row>
    <row r="132" spans="1:7" s="10" customFormat="1" ht="15" x14ac:dyDescent="0.25">
      <c r="A132" s="59" t="s">
        <v>200</v>
      </c>
      <c r="B132" s="6" t="s">
        <v>5</v>
      </c>
      <c r="C132" s="6" t="s">
        <v>66</v>
      </c>
      <c r="D132" s="25">
        <v>1000</v>
      </c>
      <c r="E132" s="28" t="s">
        <v>639</v>
      </c>
      <c r="F132" s="6" t="s">
        <v>536</v>
      </c>
      <c r="G132" s="139">
        <v>10</v>
      </c>
    </row>
    <row r="133" spans="1:7" s="10" customFormat="1" ht="15" x14ac:dyDescent="0.25">
      <c r="A133" s="59" t="s">
        <v>200</v>
      </c>
      <c r="B133" s="6" t="s">
        <v>64</v>
      </c>
      <c r="C133" s="6" t="s">
        <v>237</v>
      </c>
      <c r="D133" s="25">
        <v>1000</v>
      </c>
      <c r="E133" s="28" t="s">
        <v>640</v>
      </c>
      <c r="F133" s="6" t="s">
        <v>536</v>
      </c>
      <c r="G133" s="139">
        <v>10</v>
      </c>
    </row>
    <row r="134" spans="1:7" s="10" customFormat="1" ht="15" x14ac:dyDescent="0.25">
      <c r="A134" s="59" t="s">
        <v>200</v>
      </c>
      <c r="B134" s="6" t="s">
        <v>7</v>
      </c>
      <c r="C134" s="6" t="s">
        <v>173</v>
      </c>
      <c r="D134" s="25">
        <v>1000</v>
      </c>
      <c r="E134" s="28" t="s">
        <v>641</v>
      </c>
      <c r="F134" s="6" t="s">
        <v>536</v>
      </c>
      <c r="G134" s="139">
        <v>10</v>
      </c>
    </row>
    <row r="135" spans="1:7" s="10" customFormat="1" ht="15" x14ac:dyDescent="0.25">
      <c r="A135" s="59" t="s">
        <v>200</v>
      </c>
      <c r="B135" s="6" t="s">
        <v>61</v>
      </c>
      <c r="C135" s="6" t="s">
        <v>113</v>
      </c>
      <c r="D135" s="25">
        <v>1000</v>
      </c>
      <c r="E135" s="28" t="s">
        <v>642</v>
      </c>
      <c r="F135" s="6" t="s">
        <v>536</v>
      </c>
      <c r="G135" s="139">
        <v>10</v>
      </c>
    </row>
    <row r="136" spans="1:7" s="10" customFormat="1" ht="15" x14ac:dyDescent="0.25">
      <c r="A136" s="59" t="s">
        <v>200</v>
      </c>
      <c r="B136" s="6" t="s">
        <v>36</v>
      </c>
      <c r="C136" s="6" t="s">
        <v>247</v>
      </c>
      <c r="D136" s="25">
        <v>1000</v>
      </c>
      <c r="E136" s="28" t="s">
        <v>643</v>
      </c>
      <c r="F136" s="6" t="s">
        <v>536</v>
      </c>
      <c r="G136" s="139">
        <v>10</v>
      </c>
    </row>
    <row r="137" spans="1:7" s="10" customFormat="1" ht="15" x14ac:dyDescent="0.25">
      <c r="A137" s="59" t="s">
        <v>200</v>
      </c>
      <c r="B137" s="6" t="s">
        <v>73</v>
      </c>
      <c r="C137" s="6" t="s">
        <v>150</v>
      </c>
      <c r="D137" s="25">
        <v>1000</v>
      </c>
      <c r="E137" s="30" t="s">
        <v>644</v>
      </c>
      <c r="F137" s="6" t="s">
        <v>536</v>
      </c>
      <c r="G137" s="6"/>
    </row>
    <row r="138" spans="1:7" s="10" customFormat="1" ht="15" x14ac:dyDescent="0.25">
      <c r="A138" s="59" t="s">
        <v>200</v>
      </c>
      <c r="B138" s="6" t="s">
        <v>35</v>
      </c>
      <c r="C138" s="6" t="s">
        <v>203</v>
      </c>
      <c r="D138" s="25">
        <v>1000</v>
      </c>
      <c r="E138" s="30" t="s">
        <v>645</v>
      </c>
      <c r="F138" s="6" t="s">
        <v>536</v>
      </c>
      <c r="G138" s="139">
        <v>10</v>
      </c>
    </row>
    <row r="139" spans="1:7" ht="26.25" customHeight="1" x14ac:dyDescent="0.25">
      <c r="A139" s="59" t="s">
        <v>200</v>
      </c>
      <c r="B139" s="6" t="s">
        <v>11</v>
      </c>
      <c r="C139" s="6" t="s">
        <v>175</v>
      </c>
      <c r="D139" s="25">
        <v>1000</v>
      </c>
      <c r="E139" s="28" t="s">
        <v>646</v>
      </c>
      <c r="F139" s="6" t="s">
        <v>536</v>
      </c>
      <c r="G139" s="139">
        <v>10</v>
      </c>
    </row>
    <row r="140" spans="1:7" ht="15" x14ac:dyDescent="0.25">
      <c r="A140" s="59" t="s">
        <v>200</v>
      </c>
      <c r="B140" s="6" t="s">
        <v>117</v>
      </c>
      <c r="C140" s="6" t="s">
        <v>228</v>
      </c>
      <c r="D140" s="25">
        <v>1000</v>
      </c>
      <c r="E140" s="30" t="s">
        <v>647</v>
      </c>
      <c r="F140" s="6" t="s">
        <v>536</v>
      </c>
      <c r="G140" s="139">
        <v>10</v>
      </c>
    </row>
    <row r="141" spans="1:7" ht="15" x14ac:dyDescent="0.25">
      <c r="A141" s="59" t="s">
        <v>200</v>
      </c>
      <c r="B141" s="62" t="s">
        <v>95</v>
      </c>
      <c r="C141" s="62" t="s">
        <v>206</v>
      </c>
      <c r="D141" s="25">
        <v>1000</v>
      </c>
      <c r="E141" s="71" t="s">
        <v>648</v>
      </c>
      <c r="F141" s="6" t="s">
        <v>536</v>
      </c>
      <c r="G141" s="6"/>
    </row>
    <row r="142" spans="1:7" ht="15" x14ac:dyDescent="0.25">
      <c r="A142" s="59" t="s">
        <v>200</v>
      </c>
      <c r="B142" s="63" t="s">
        <v>132</v>
      </c>
      <c r="C142" s="64" t="s">
        <v>266</v>
      </c>
      <c r="D142" s="25">
        <v>1000</v>
      </c>
      <c r="E142" s="30" t="s">
        <v>649</v>
      </c>
      <c r="F142" s="6" t="s">
        <v>536</v>
      </c>
      <c r="G142" s="139">
        <v>10</v>
      </c>
    </row>
    <row r="143" spans="1:7" s="10" customFormat="1" ht="15" x14ac:dyDescent="0.25">
      <c r="A143" s="59" t="s">
        <v>200</v>
      </c>
      <c r="B143" s="6" t="s">
        <v>40</v>
      </c>
      <c r="C143" s="6" t="s">
        <v>277</v>
      </c>
      <c r="D143" s="25">
        <v>1000</v>
      </c>
      <c r="E143" s="28" t="s">
        <v>650</v>
      </c>
      <c r="F143" s="6" t="s">
        <v>536</v>
      </c>
      <c r="G143" s="139">
        <v>10</v>
      </c>
    </row>
    <row r="144" spans="1:7" s="10" customFormat="1" ht="15" x14ac:dyDescent="0.25">
      <c r="A144" s="59" t="s">
        <v>200</v>
      </c>
      <c r="B144" s="6" t="s">
        <v>63</v>
      </c>
      <c r="C144" s="6" t="s">
        <v>52</v>
      </c>
      <c r="D144" s="25">
        <v>800</v>
      </c>
      <c r="E144" s="28" t="s">
        <v>651</v>
      </c>
      <c r="F144" s="6" t="s">
        <v>536</v>
      </c>
      <c r="G144" s="139">
        <v>10</v>
      </c>
    </row>
    <row r="145" spans="1:8" s="10" customFormat="1" ht="15" x14ac:dyDescent="0.25">
      <c r="A145" s="59" t="s">
        <v>200</v>
      </c>
      <c r="B145" s="6" t="s">
        <v>103</v>
      </c>
      <c r="C145" s="6" t="s">
        <v>227</v>
      </c>
      <c r="D145" s="25">
        <v>800</v>
      </c>
      <c r="E145" s="30" t="s">
        <v>652</v>
      </c>
      <c r="F145" s="6" t="s">
        <v>536</v>
      </c>
      <c r="G145" s="139">
        <v>10</v>
      </c>
    </row>
    <row r="146" spans="1:8" s="10" customFormat="1" ht="15" x14ac:dyDescent="0.25">
      <c r="A146" s="59" t="s">
        <v>200</v>
      </c>
      <c r="B146" s="6" t="s">
        <v>31</v>
      </c>
      <c r="C146" s="6" t="s">
        <v>267</v>
      </c>
      <c r="D146" s="26">
        <v>1000</v>
      </c>
      <c r="E146" s="28" t="s">
        <v>653</v>
      </c>
      <c r="F146" s="6" t="s">
        <v>536</v>
      </c>
      <c r="G146" s="139">
        <v>10</v>
      </c>
    </row>
    <row r="147" spans="1:8" s="10" customFormat="1" ht="15" x14ac:dyDescent="0.25">
      <c r="A147" s="59" t="s">
        <v>200</v>
      </c>
      <c r="B147" s="6" t="s">
        <v>14</v>
      </c>
      <c r="C147" s="6" t="s">
        <v>17</v>
      </c>
      <c r="D147" s="26">
        <v>1000</v>
      </c>
      <c r="E147" s="28" t="s">
        <v>654</v>
      </c>
      <c r="F147" s="6" t="s">
        <v>536</v>
      </c>
      <c r="G147" s="139">
        <v>10</v>
      </c>
    </row>
    <row r="148" spans="1:8" s="10" customFormat="1" ht="15" x14ac:dyDescent="0.25">
      <c r="A148" s="59" t="s">
        <v>200</v>
      </c>
      <c r="B148" s="6" t="s">
        <v>16</v>
      </c>
      <c r="C148" s="6" t="s">
        <v>109</v>
      </c>
      <c r="D148" s="26">
        <v>1000</v>
      </c>
      <c r="E148" s="41" t="s">
        <v>655</v>
      </c>
      <c r="F148" s="6" t="s">
        <v>536</v>
      </c>
      <c r="G148" s="139">
        <v>10</v>
      </c>
    </row>
    <row r="149" spans="1:8" s="10" customFormat="1" ht="15" x14ac:dyDescent="0.25">
      <c r="A149" s="59" t="s">
        <v>200</v>
      </c>
      <c r="B149" s="6" t="s">
        <v>256</v>
      </c>
      <c r="C149" s="6" t="s">
        <v>268</v>
      </c>
      <c r="D149" s="26">
        <v>1000</v>
      </c>
      <c r="E149" s="32" t="s">
        <v>656</v>
      </c>
      <c r="F149" s="6" t="s">
        <v>536</v>
      </c>
      <c r="G149" s="6"/>
    </row>
    <row r="150" spans="1:8" ht="15" x14ac:dyDescent="0.25">
      <c r="A150" s="59" t="s">
        <v>200</v>
      </c>
      <c r="B150" s="6" t="s">
        <v>24</v>
      </c>
      <c r="C150" s="6" t="s">
        <v>152</v>
      </c>
      <c r="D150" s="25">
        <v>800</v>
      </c>
      <c r="E150" s="28" t="s">
        <v>657</v>
      </c>
      <c r="F150" s="6" t="s">
        <v>536</v>
      </c>
      <c r="G150" s="139">
        <v>10</v>
      </c>
    </row>
    <row r="151" spans="1:8" s="10" customFormat="1" ht="15" x14ac:dyDescent="0.25">
      <c r="A151" s="59" t="s">
        <v>200</v>
      </c>
      <c r="B151" s="6" t="s">
        <v>156</v>
      </c>
      <c r="C151" s="6" t="s">
        <v>65</v>
      </c>
      <c r="D151" s="25">
        <v>800</v>
      </c>
      <c r="E151" s="30" t="s">
        <v>658</v>
      </c>
      <c r="F151" s="6" t="s">
        <v>536</v>
      </c>
      <c r="G151" s="138">
        <v>10</v>
      </c>
    </row>
    <row r="152" spans="1:8" s="10" customFormat="1" ht="15" x14ac:dyDescent="0.25">
      <c r="A152" s="59" t="s">
        <v>200</v>
      </c>
      <c r="B152" s="6" t="s">
        <v>18</v>
      </c>
      <c r="C152" s="6" t="s">
        <v>263</v>
      </c>
      <c r="D152" s="25">
        <v>800</v>
      </c>
      <c r="E152" s="30" t="s">
        <v>659</v>
      </c>
      <c r="F152" s="6" t="s">
        <v>536</v>
      </c>
      <c r="G152" s="139">
        <v>10</v>
      </c>
    </row>
    <row r="153" spans="1:8" s="9" customFormat="1" ht="32.25" customHeight="1" x14ac:dyDescent="0.25">
      <c r="A153" s="90" t="s">
        <v>186</v>
      </c>
      <c r="B153" s="88"/>
      <c r="C153" s="88"/>
      <c r="D153" s="88"/>
      <c r="E153" s="88"/>
      <c r="F153" s="88"/>
      <c r="G153" s="88"/>
      <c r="H153" s="10"/>
    </row>
    <row r="154" spans="1:8" ht="15" x14ac:dyDescent="0.25">
      <c r="A154" s="61" t="s">
        <v>183</v>
      </c>
      <c r="B154" s="6" t="s">
        <v>35</v>
      </c>
      <c r="C154" s="6" t="s">
        <v>44</v>
      </c>
      <c r="D154" s="25">
        <v>3600</v>
      </c>
      <c r="E154" s="28" t="s">
        <v>819</v>
      </c>
      <c r="F154" s="59" t="s">
        <v>787</v>
      </c>
      <c r="G154" s="138">
        <v>50</v>
      </c>
    </row>
    <row r="155" spans="1:8" ht="15" x14ac:dyDescent="0.25">
      <c r="A155" s="6" t="s">
        <v>185</v>
      </c>
      <c r="B155" s="6" t="s">
        <v>58</v>
      </c>
      <c r="C155" s="6" t="s">
        <v>159</v>
      </c>
      <c r="D155" s="25">
        <v>2500</v>
      </c>
      <c r="E155" s="28" t="s">
        <v>820</v>
      </c>
      <c r="F155" s="59" t="s">
        <v>787</v>
      </c>
      <c r="G155" s="138">
        <v>40</v>
      </c>
    </row>
    <row r="156" spans="1:8" ht="15" x14ac:dyDescent="0.25">
      <c r="A156" s="22" t="s">
        <v>786</v>
      </c>
      <c r="B156" s="22" t="s">
        <v>87</v>
      </c>
      <c r="C156" s="22" t="s">
        <v>254</v>
      </c>
      <c r="D156" s="80">
        <v>1500</v>
      </c>
      <c r="E156" s="101" t="s">
        <v>788</v>
      </c>
      <c r="F156" s="53" t="s">
        <v>787</v>
      </c>
      <c r="G156" s="53"/>
    </row>
    <row r="157" spans="1:8" ht="15" x14ac:dyDescent="0.25">
      <c r="A157" s="22" t="s">
        <v>189</v>
      </c>
      <c r="B157" s="22" t="s">
        <v>95</v>
      </c>
      <c r="C157" s="22" t="s">
        <v>785</v>
      </c>
      <c r="D157" s="80">
        <v>1200</v>
      </c>
      <c r="E157" s="22">
        <v>61002003828</v>
      </c>
      <c r="F157" s="22" t="s">
        <v>537</v>
      </c>
      <c r="G157" s="22"/>
    </row>
    <row r="158" spans="1:8" s="9" customFormat="1" ht="34.5" customHeight="1" x14ac:dyDescent="0.25">
      <c r="A158" s="12" t="s">
        <v>187</v>
      </c>
      <c r="B158" s="7"/>
      <c r="C158" s="7"/>
      <c r="D158" s="4"/>
      <c r="E158" s="4"/>
      <c r="F158" s="4"/>
      <c r="G158" s="6"/>
      <c r="H158" s="10"/>
    </row>
    <row r="159" spans="1:8" s="9" customFormat="1" ht="16.5" customHeight="1" x14ac:dyDescent="0.25">
      <c r="A159" s="6" t="s">
        <v>184</v>
      </c>
      <c r="B159" s="6" t="s">
        <v>70</v>
      </c>
      <c r="C159" s="6" t="s">
        <v>162</v>
      </c>
      <c r="D159" s="25">
        <v>2200</v>
      </c>
      <c r="E159" s="28" t="s">
        <v>821</v>
      </c>
      <c r="F159" s="59" t="s">
        <v>787</v>
      </c>
      <c r="G159" s="138">
        <v>30</v>
      </c>
      <c r="H159" s="10"/>
    </row>
    <row r="160" spans="1:8" s="9" customFormat="1" ht="15" x14ac:dyDescent="0.25">
      <c r="A160" s="6" t="s">
        <v>1</v>
      </c>
      <c r="B160" s="6" t="s">
        <v>94</v>
      </c>
      <c r="C160" s="6" t="s">
        <v>160</v>
      </c>
      <c r="D160" s="25">
        <v>1150</v>
      </c>
      <c r="E160" s="28" t="s">
        <v>822</v>
      </c>
      <c r="F160" s="59" t="s">
        <v>787</v>
      </c>
      <c r="G160" s="6"/>
      <c r="H160" s="10"/>
    </row>
    <row r="161" spans="1:8" s="9" customFormat="1" ht="15" x14ac:dyDescent="0.25">
      <c r="A161" s="6" t="s">
        <v>1</v>
      </c>
      <c r="B161" s="6" t="s">
        <v>7</v>
      </c>
      <c r="C161" s="6" t="s">
        <v>161</v>
      </c>
      <c r="D161" s="25">
        <v>1150</v>
      </c>
      <c r="E161" s="28" t="s">
        <v>823</v>
      </c>
      <c r="F161" s="59" t="s">
        <v>787</v>
      </c>
      <c r="G161" s="138">
        <v>10</v>
      </c>
      <c r="H161" s="10"/>
    </row>
    <row r="162" spans="1:8" s="9" customFormat="1" ht="15" x14ac:dyDescent="0.25">
      <c r="A162" s="6" t="s">
        <v>1</v>
      </c>
      <c r="B162" s="6" t="s">
        <v>11</v>
      </c>
      <c r="C162" s="6" t="s">
        <v>137</v>
      </c>
      <c r="D162" s="25">
        <v>1150</v>
      </c>
      <c r="E162" s="28" t="s">
        <v>825</v>
      </c>
      <c r="F162" s="59" t="s">
        <v>787</v>
      </c>
      <c r="G162" s="138">
        <v>10</v>
      </c>
      <c r="H162" s="10"/>
    </row>
    <row r="163" spans="1:8" s="9" customFormat="1" ht="15" x14ac:dyDescent="0.25">
      <c r="A163" s="6" t="s">
        <v>1</v>
      </c>
      <c r="B163" s="6" t="s">
        <v>10</v>
      </c>
      <c r="C163" s="6" t="s">
        <v>164</v>
      </c>
      <c r="D163" s="25">
        <v>1150</v>
      </c>
      <c r="E163" s="28" t="s">
        <v>824</v>
      </c>
      <c r="F163" s="59" t="s">
        <v>787</v>
      </c>
      <c r="G163" s="138">
        <v>10</v>
      </c>
      <c r="H163" s="10"/>
    </row>
    <row r="164" spans="1:8" s="9" customFormat="1" ht="15" x14ac:dyDescent="0.25">
      <c r="A164" s="6" t="s">
        <v>2</v>
      </c>
      <c r="B164" s="6" t="s">
        <v>33</v>
      </c>
      <c r="C164" s="6" t="s">
        <v>163</v>
      </c>
      <c r="D164" s="25">
        <v>850</v>
      </c>
      <c r="E164" s="32" t="s">
        <v>826</v>
      </c>
      <c r="F164" s="59" t="s">
        <v>787</v>
      </c>
      <c r="G164" s="138">
        <v>10</v>
      </c>
      <c r="H164" s="10"/>
    </row>
    <row r="165" spans="1:8" s="9" customFormat="1" ht="15" x14ac:dyDescent="0.25">
      <c r="A165" s="6" t="s">
        <v>2</v>
      </c>
      <c r="B165" s="6" t="s">
        <v>7</v>
      </c>
      <c r="C165" s="6" t="s">
        <v>165</v>
      </c>
      <c r="D165" s="25">
        <v>850</v>
      </c>
      <c r="E165" s="28" t="s">
        <v>827</v>
      </c>
      <c r="F165" s="59" t="s">
        <v>787</v>
      </c>
      <c r="G165" s="138">
        <v>10</v>
      </c>
      <c r="H165" s="10"/>
    </row>
    <row r="166" spans="1:8" s="9" customFormat="1" ht="15" x14ac:dyDescent="0.25">
      <c r="A166" s="6" t="s">
        <v>2</v>
      </c>
      <c r="B166" s="6" t="s">
        <v>11</v>
      </c>
      <c r="C166" s="6" t="s">
        <v>108</v>
      </c>
      <c r="D166" s="25">
        <v>850</v>
      </c>
      <c r="E166" s="28" t="s">
        <v>828</v>
      </c>
      <c r="F166" s="59" t="s">
        <v>787</v>
      </c>
      <c r="G166" s="138">
        <v>10</v>
      </c>
      <c r="H166" s="10"/>
    </row>
    <row r="167" spans="1:8" s="9" customFormat="1" ht="15" x14ac:dyDescent="0.25">
      <c r="A167" s="6" t="s">
        <v>2</v>
      </c>
      <c r="B167" s="6" t="s">
        <v>89</v>
      </c>
      <c r="C167" s="6" t="s">
        <v>153</v>
      </c>
      <c r="D167" s="25">
        <v>850</v>
      </c>
      <c r="E167" s="32" t="s">
        <v>829</v>
      </c>
      <c r="F167" s="59" t="s">
        <v>787</v>
      </c>
      <c r="G167" s="138">
        <v>10</v>
      </c>
      <c r="H167" s="10"/>
    </row>
    <row r="168" spans="1:8" s="9" customFormat="1" ht="15" x14ac:dyDescent="0.25">
      <c r="A168" s="6" t="s">
        <v>2</v>
      </c>
      <c r="B168" s="6" t="s">
        <v>11</v>
      </c>
      <c r="C168" s="6" t="s">
        <v>60</v>
      </c>
      <c r="D168" s="25">
        <v>850</v>
      </c>
      <c r="E168" s="32" t="s">
        <v>830</v>
      </c>
      <c r="F168" s="59" t="s">
        <v>787</v>
      </c>
      <c r="G168" s="138">
        <v>10</v>
      </c>
      <c r="H168" s="10"/>
    </row>
    <row r="169" spans="1:8" s="9" customFormat="1" ht="15" x14ac:dyDescent="0.25">
      <c r="A169" s="6" t="s">
        <v>2</v>
      </c>
      <c r="B169" s="6" t="s">
        <v>166</v>
      </c>
      <c r="C169" s="6" t="s">
        <v>167</v>
      </c>
      <c r="D169" s="25">
        <v>850</v>
      </c>
      <c r="E169" s="28" t="s">
        <v>831</v>
      </c>
      <c r="F169" s="59" t="s">
        <v>787</v>
      </c>
      <c r="G169" s="138">
        <v>10</v>
      </c>
      <c r="H169" s="10"/>
    </row>
    <row r="170" spans="1:8" s="9" customFormat="1" ht="15" x14ac:dyDescent="0.25">
      <c r="A170" s="6" t="s">
        <v>2</v>
      </c>
      <c r="B170" s="6" t="s">
        <v>7</v>
      </c>
      <c r="C170" s="6" t="s">
        <v>168</v>
      </c>
      <c r="D170" s="25">
        <v>850</v>
      </c>
      <c r="E170" s="28" t="s">
        <v>832</v>
      </c>
      <c r="F170" s="59" t="s">
        <v>787</v>
      </c>
      <c r="G170" s="138">
        <v>10</v>
      </c>
      <c r="H170" s="10"/>
    </row>
    <row r="171" spans="1:8" s="9" customFormat="1" ht="15" x14ac:dyDescent="0.25">
      <c r="A171" s="6" t="s">
        <v>2</v>
      </c>
      <c r="B171" s="6" t="s">
        <v>18</v>
      </c>
      <c r="C171" s="6" t="s">
        <v>30</v>
      </c>
      <c r="D171" s="25">
        <v>850</v>
      </c>
      <c r="E171" s="28" t="s">
        <v>833</v>
      </c>
      <c r="F171" s="59" t="s">
        <v>787</v>
      </c>
      <c r="G171" s="138">
        <v>10</v>
      </c>
      <c r="H171" s="10"/>
    </row>
    <row r="172" spans="1:8" s="9" customFormat="1" ht="15" x14ac:dyDescent="0.25">
      <c r="A172" s="6" t="s">
        <v>2</v>
      </c>
      <c r="B172" s="6" t="s">
        <v>6</v>
      </c>
      <c r="C172" s="6" t="s">
        <v>170</v>
      </c>
      <c r="D172" s="25">
        <v>850</v>
      </c>
      <c r="E172" s="28" t="s">
        <v>834</v>
      </c>
      <c r="F172" s="59" t="s">
        <v>787</v>
      </c>
      <c r="G172" s="138">
        <v>10</v>
      </c>
      <c r="H172" s="10"/>
    </row>
    <row r="173" spans="1:8" s="9" customFormat="1" ht="15" x14ac:dyDescent="0.25">
      <c r="A173" s="6" t="s">
        <v>2</v>
      </c>
      <c r="B173" s="6" t="s">
        <v>8</v>
      </c>
      <c r="C173" s="6" t="s">
        <v>169</v>
      </c>
      <c r="D173" s="25">
        <v>850</v>
      </c>
      <c r="E173" s="28" t="s">
        <v>835</v>
      </c>
      <c r="F173" s="59" t="s">
        <v>787</v>
      </c>
      <c r="G173" s="138">
        <v>10</v>
      </c>
      <c r="H173" s="10"/>
    </row>
    <row r="174" spans="1:8" s="9" customFormat="1" ht="15" x14ac:dyDescent="0.25">
      <c r="A174" s="6" t="s">
        <v>2</v>
      </c>
      <c r="B174" s="6" t="s">
        <v>110</v>
      </c>
      <c r="C174" s="6" t="s">
        <v>71</v>
      </c>
      <c r="D174" s="25">
        <v>850</v>
      </c>
      <c r="E174" s="32" t="s">
        <v>837</v>
      </c>
      <c r="F174" s="59" t="s">
        <v>787</v>
      </c>
      <c r="G174" s="138">
        <v>10</v>
      </c>
      <c r="H174" s="10"/>
    </row>
    <row r="175" spans="1:8" s="9" customFormat="1" ht="15" x14ac:dyDescent="0.25">
      <c r="A175" s="6" t="s">
        <v>2</v>
      </c>
      <c r="B175" s="6" t="s">
        <v>16</v>
      </c>
      <c r="C175" s="6" t="s">
        <v>39</v>
      </c>
      <c r="D175" s="25">
        <v>850</v>
      </c>
      <c r="E175" s="28" t="s">
        <v>838</v>
      </c>
      <c r="F175" s="59" t="s">
        <v>787</v>
      </c>
      <c r="G175" s="138">
        <v>10</v>
      </c>
      <c r="H175" s="10"/>
    </row>
    <row r="176" spans="1:8" s="9" customFormat="1" ht="15" x14ac:dyDescent="0.25">
      <c r="A176" s="6" t="s">
        <v>2</v>
      </c>
      <c r="B176" s="6" t="s">
        <v>18</v>
      </c>
      <c r="C176" s="6" t="s">
        <v>171</v>
      </c>
      <c r="D176" s="25">
        <v>850</v>
      </c>
      <c r="E176" s="28" t="s">
        <v>839</v>
      </c>
      <c r="F176" s="59" t="s">
        <v>787</v>
      </c>
      <c r="G176" s="138">
        <v>10</v>
      </c>
      <c r="H176" s="10"/>
    </row>
    <row r="177" spans="1:8" s="9" customFormat="1" ht="15" x14ac:dyDescent="0.25">
      <c r="A177" s="6" t="s">
        <v>2</v>
      </c>
      <c r="B177" s="69" t="s">
        <v>532</v>
      </c>
      <c r="C177" s="69"/>
      <c r="D177" s="25">
        <v>850</v>
      </c>
      <c r="E177" s="3"/>
      <c r="F177" s="59" t="s">
        <v>787</v>
      </c>
      <c r="G177" s="6"/>
      <c r="H177" s="10"/>
    </row>
    <row r="178" spans="1:8" s="11" customFormat="1" ht="15" x14ac:dyDescent="0.25">
      <c r="A178" s="6" t="s">
        <v>3</v>
      </c>
      <c r="B178" s="13" t="s">
        <v>102</v>
      </c>
      <c r="C178" s="13" t="s">
        <v>107</v>
      </c>
      <c r="D178" s="25">
        <v>700</v>
      </c>
      <c r="E178" s="31" t="s">
        <v>836</v>
      </c>
      <c r="F178" s="59" t="s">
        <v>787</v>
      </c>
      <c r="G178" s="13"/>
    </row>
    <row r="179" spans="1:8" s="11" customFormat="1" x14ac:dyDescent="0.25">
      <c r="A179" s="6" t="s">
        <v>273</v>
      </c>
      <c r="B179" s="13" t="s">
        <v>23</v>
      </c>
      <c r="C179" s="13" t="s">
        <v>121</v>
      </c>
      <c r="D179" s="13"/>
      <c r="E179" s="31" t="s">
        <v>553</v>
      </c>
      <c r="F179" s="13" t="s">
        <v>555</v>
      </c>
      <c r="G179" s="13"/>
    </row>
    <row r="180" spans="1:8" s="11" customFormat="1" x14ac:dyDescent="0.25">
      <c r="A180" s="6" t="s">
        <v>273</v>
      </c>
      <c r="B180" s="13" t="s">
        <v>15</v>
      </c>
      <c r="C180" s="13" t="s">
        <v>274</v>
      </c>
      <c r="D180" s="13"/>
      <c r="E180" s="31" t="s">
        <v>554</v>
      </c>
      <c r="F180" s="13" t="s">
        <v>555</v>
      </c>
      <c r="G180" s="13"/>
    </row>
    <row r="181" spans="1:8" s="9" customFormat="1" ht="25.5" x14ac:dyDescent="0.25">
      <c r="A181" s="12" t="s">
        <v>188</v>
      </c>
      <c r="B181" s="7"/>
      <c r="C181" s="7"/>
      <c r="D181" s="4"/>
      <c r="E181" s="4"/>
      <c r="F181" s="4"/>
      <c r="G181" s="6"/>
      <c r="H181" s="10"/>
    </row>
    <row r="182" spans="1:8" s="9" customFormat="1" ht="15" x14ac:dyDescent="0.25">
      <c r="A182" s="3" t="s">
        <v>184</v>
      </c>
      <c r="B182" s="3" t="s">
        <v>77</v>
      </c>
      <c r="C182" s="6" t="s">
        <v>101</v>
      </c>
      <c r="D182" s="25">
        <v>2500</v>
      </c>
      <c r="E182" s="28" t="s">
        <v>840</v>
      </c>
      <c r="F182" s="59" t="s">
        <v>787</v>
      </c>
      <c r="G182" s="138">
        <v>30</v>
      </c>
      <c r="H182" s="10"/>
    </row>
    <row r="183" spans="1:8" s="9" customFormat="1" ht="15" x14ac:dyDescent="0.25">
      <c r="A183" s="6" t="s">
        <v>1</v>
      </c>
      <c r="B183" s="6" t="s">
        <v>6</v>
      </c>
      <c r="C183" s="6" t="s">
        <v>172</v>
      </c>
      <c r="D183" s="25">
        <v>1150</v>
      </c>
      <c r="E183" s="28" t="s">
        <v>841</v>
      </c>
      <c r="F183" s="59" t="s">
        <v>787</v>
      </c>
      <c r="G183" s="138">
        <v>10</v>
      </c>
      <c r="H183" s="10"/>
    </row>
    <row r="184" spans="1:8" s="9" customFormat="1" ht="15" x14ac:dyDescent="0.25">
      <c r="A184" s="6" t="s">
        <v>1</v>
      </c>
      <c r="B184" s="69" t="s">
        <v>532</v>
      </c>
      <c r="C184" s="69"/>
      <c r="D184" s="25">
        <v>1150</v>
      </c>
      <c r="E184" s="3"/>
      <c r="F184" s="59" t="s">
        <v>787</v>
      </c>
      <c r="G184" s="6"/>
      <c r="H184" s="10"/>
    </row>
    <row r="185" spans="1:8" s="9" customFormat="1" ht="15" x14ac:dyDescent="0.25">
      <c r="A185" s="6" t="s">
        <v>2</v>
      </c>
      <c r="B185" s="69" t="s">
        <v>532</v>
      </c>
      <c r="C185" s="69"/>
      <c r="D185" s="25">
        <v>1150</v>
      </c>
      <c r="E185" s="3"/>
      <c r="F185" s="59" t="s">
        <v>787</v>
      </c>
      <c r="G185" s="6"/>
      <c r="H185" s="10"/>
    </row>
    <row r="186" spans="1:8" s="9" customFormat="1" ht="15" x14ac:dyDescent="0.25">
      <c r="A186" s="6" t="s">
        <v>2</v>
      </c>
      <c r="B186" s="69" t="s">
        <v>532</v>
      </c>
      <c r="C186" s="69"/>
      <c r="D186" s="25">
        <v>1150</v>
      </c>
      <c r="E186" s="3"/>
      <c r="F186" s="59" t="s">
        <v>787</v>
      </c>
      <c r="G186" s="6"/>
      <c r="H186" s="10"/>
    </row>
    <row r="187" spans="1:8" s="9" customFormat="1" ht="15" x14ac:dyDescent="0.25">
      <c r="A187" s="3" t="s">
        <v>190</v>
      </c>
      <c r="B187" s="3" t="s">
        <v>4</v>
      </c>
      <c r="C187" s="6" t="s">
        <v>155</v>
      </c>
      <c r="D187" s="25">
        <v>850</v>
      </c>
      <c r="E187" s="28" t="s">
        <v>842</v>
      </c>
      <c r="F187" s="59" t="s">
        <v>787</v>
      </c>
      <c r="G187" s="138">
        <v>10</v>
      </c>
      <c r="H187" s="10"/>
    </row>
    <row r="188" spans="1:8" s="9" customFormat="1" ht="15" x14ac:dyDescent="0.25">
      <c r="A188" s="3" t="s">
        <v>190</v>
      </c>
      <c r="B188" s="3" t="s">
        <v>45</v>
      </c>
      <c r="C188" s="6" t="s">
        <v>182</v>
      </c>
      <c r="D188" s="25">
        <v>850</v>
      </c>
      <c r="E188" s="28" t="s">
        <v>843</v>
      </c>
      <c r="F188" s="59" t="s">
        <v>787</v>
      </c>
      <c r="G188" s="138">
        <v>10</v>
      </c>
      <c r="H188" s="10"/>
    </row>
    <row r="189" spans="1:8" s="9" customFormat="1" ht="15" x14ac:dyDescent="0.25">
      <c r="A189" s="22" t="s">
        <v>189</v>
      </c>
      <c r="B189" s="22" t="s">
        <v>75</v>
      </c>
      <c r="C189" s="22" t="s">
        <v>126</v>
      </c>
      <c r="D189" s="80">
        <v>800</v>
      </c>
      <c r="E189" s="67" t="s">
        <v>844</v>
      </c>
      <c r="F189" s="53" t="s">
        <v>787</v>
      </c>
      <c r="G189" s="138">
        <v>10</v>
      </c>
      <c r="H189" s="10"/>
    </row>
    <row r="190" spans="1:8" s="10" customFormat="1" ht="15" x14ac:dyDescent="0.25">
      <c r="A190" s="102" t="s">
        <v>189</v>
      </c>
      <c r="B190" s="22" t="s">
        <v>145</v>
      </c>
      <c r="C190" s="22" t="s">
        <v>146</v>
      </c>
      <c r="D190" s="80">
        <v>1000</v>
      </c>
      <c r="E190" s="67" t="s">
        <v>550</v>
      </c>
      <c r="F190" s="22" t="s">
        <v>537</v>
      </c>
      <c r="G190" s="138">
        <v>10</v>
      </c>
    </row>
    <row r="191" spans="1:8" s="10" customFormat="1" ht="15" x14ac:dyDescent="0.25">
      <c r="A191" s="13" t="s">
        <v>269</v>
      </c>
      <c r="B191" s="6" t="s">
        <v>271</v>
      </c>
      <c r="C191" s="6" t="s">
        <v>212</v>
      </c>
      <c r="D191" s="25">
        <v>1500</v>
      </c>
      <c r="E191" s="30" t="s">
        <v>551</v>
      </c>
      <c r="F191" s="6" t="s">
        <v>537</v>
      </c>
      <c r="G191" s="138">
        <v>10</v>
      </c>
    </row>
    <row r="192" spans="1:8" s="10" customFormat="1" ht="15" x14ac:dyDescent="0.25">
      <c r="A192" s="13" t="s">
        <v>269</v>
      </c>
      <c r="B192" s="6" t="s">
        <v>56</v>
      </c>
      <c r="C192" s="6" t="s">
        <v>272</v>
      </c>
      <c r="D192" s="25">
        <v>800</v>
      </c>
      <c r="E192" s="30" t="s">
        <v>552</v>
      </c>
      <c r="F192" s="6" t="s">
        <v>537</v>
      </c>
      <c r="G192" s="6"/>
    </row>
    <row r="193" spans="1:8" s="10" customFormat="1" ht="15" x14ac:dyDescent="0.25">
      <c r="A193" s="48" t="s">
        <v>245</v>
      </c>
      <c r="B193" s="7"/>
      <c r="C193" s="7"/>
      <c r="D193" s="7"/>
      <c r="E193" s="7"/>
      <c r="F193" s="7"/>
      <c r="G193" s="6"/>
    </row>
    <row r="194" spans="1:8" s="10" customFormat="1" ht="15" x14ac:dyDescent="0.25">
      <c r="A194" s="81" t="s">
        <v>184</v>
      </c>
      <c r="B194" s="6" t="s">
        <v>18</v>
      </c>
      <c r="C194" s="6" t="s">
        <v>244</v>
      </c>
      <c r="D194" s="25">
        <v>2200</v>
      </c>
      <c r="E194" s="6"/>
      <c r="F194" s="59" t="s">
        <v>787</v>
      </c>
      <c r="G194" s="138">
        <v>30</v>
      </c>
    </row>
    <row r="195" spans="1:8" s="10" customFormat="1" ht="15" x14ac:dyDescent="0.25">
      <c r="A195" s="81"/>
      <c r="B195" s="158" t="s">
        <v>967</v>
      </c>
      <c r="C195" s="159"/>
      <c r="D195" s="25"/>
      <c r="E195" s="6"/>
      <c r="F195" s="59"/>
      <c r="G195" s="138">
        <v>50</v>
      </c>
    </row>
    <row r="196" spans="1:8" s="10" customFormat="1" ht="15" x14ac:dyDescent="0.25">
      <c r="A196" s="62" t="s">
        <v>43</v>
      </c>
      <c r="B196" s="62" t="s">
        <v>23</v>
      </c>
      <c r="C196" s="6" t="s">
        <v>44</v>
      </c>
      <c r="D196" s="25">
        <v>1150</v>
      </c>
      <c r="E196" s="6"/>
      <c r="F196" s="59" t="s">
        <v>787</v>
      </c>
      <c r="G196" s="6"/>
    </row>
    <row r="197" spans="1:8" s="10" customFormat="1" ht="15.75" x14ac:dyDescent="0.25">
      <c r="A197" s="22" t="s">
        <v>243</v>
      </c>
      <c r="B197" s="22" t="s">
        <v>23</v>
      </c>
      <c r="C197" s="22" t="s">
        <v>19</v>
      </c>
      <c r="D197" s="80">
        <v>1000</v>
      </c>
      <c r="E197" s="72" t="s">
        <v>538</v>
      </c>
      <c r="F197" s="22" t="s">
        <v>537</v>
      </c>
      <c r="G197" s="53"/>
      <c r="H197" s="68"/>
    </row>
    <row r="198" spans="1:8" s="10" customFormat="1" ht="15" x14ac:dyDescent="0.25">
      <c r="A198" s="6" t="s">
        <v>243</v>
      </c>
      <c r="B198" s="6" t="s">
        <v>10</v>
      </c>
      <c r="C198" s="6" t="s">
        <v>133</v>
      </c>
      <c r="D198" s="25">
        <v>1000</v>
      </c>
      <c r="E198" s="28" t="s">
        <v>539</v>
      </c>
      <c r="F198" s="6" t="s">
        <v>537</v>
      </c>
      <c r="G198" s="6"/>
    </row>
    <row r="199" spans="1:8" s="10" customFormat="1" ht="15" x14ac:dyDescent="0.25">
      <c r="A199" s="6" t="s">
        <v>243</v>
      </c>
      <c r="B199" s="6" t="s">
        <v>11</v>
      </c>
      <c r="C199" s="6" t="s">
        <v>252</v>
      </c>
      <c r="D199" s="25">
        <v>1000</v>
      </c>
      <c r="E199" s="28" t="s">
        <v>540</v>
      </c>
      <c r="F199" s="6" t="s">
        <v>537</v>
      </c>
      <c r="G199" s="6"/>
    </row>
    <row r="200" spans="1:8" s="10" customFormat="1" ht="15" x14ac:dyDescent="0.25">
      <c r="A200" s="6" t="s">
        <v>243</v>
      </c>
      <c r="B200" s="6" t="s">
        <v>18</v>
      </c>
      <c r="C200" s="6" t="s">
        <v>253</v>
      </c>
      <c r="D200" s="25">
        <v>1000</v>
      </c>
      <c r="E200" s="28" t="s">
        <v>541</v>
      </c>
      <c r="F200" s="6" t="s">
        <v>537</v>
      </c>
      <c r="G200" s="141">
        <v>10</v>
      </c>
    </row>
    <row r="201" spans="1:8" s="10" customFormat="1" ht="15" x14ac:dyDescent="0.25">
      <c r="A201" s="6" t="s">
        <v>243</v>
      </c>
      <c r="B201" s="6" t="s">
        <v>51</v>
      </c>
      <c r="C201" s="6" t="s">
        <v>178</v>
      </c>
      <c r="D201" s="25">
        <v>1000</v>
      </c>
      <c r="E201" s="28" t="s">
        <v>542</v>
      </c>
      <c r="F201" s="6" t="s">
        <v>537</v>
      </c>
      <c r="G201" s="6"/>
    </row>
    <row r="202" spans="1:8" s="10" customFormat="1" ht="15" x14ac:dyDescent="0.25">
      <c r="A202" s="6" t="s">
        <v>200</v>
      </c>
      <c r="B202" s="6" t="s">
        <v>99</v>
      </c>
      <c r="C202" s="6" t="s">
        <v>125</v>
      </c>
      <c r="D202" s="25">
        <v>1000</v>
      </c>
      <c r="E202" s="30" t="s">
        <v>543</v>
      </c>
      <c r="F202" s="6" t="s">
        <v>537</v>
      </c>
      <c r="G202" s="6"/>
    </row>
    <row r="203" spans="1:8" s="10" customFormat="1" ht="15" x14ac:dyDescent="0.25">
      <c r="A203" s="6" t="s">
        <v>200</v>
      </c>
      <c r="B203" s="6" t="s">
        <v>69</v>
      </c>
      <c r="C203" s="6" t="s">
        <v>68</v>
      </c>
      <c r="D203" s="25">
        <v>850</v>
      </c>
      <c r="E203" s="30" t="s">
        <v>544</v>
      </c>
      <c r="F203" s="6" t="s">
        <v>537</v>
      </c>
      <c r="G203" s="141">
        <v>25</v>
      </c>
    </row>
    <row r="204" spans="1:8" s="10" customFormat="1" ht="15" customHeight="1" x14ac:dyDescent="0.25">
      <c r="A204" s="6" t="s">
        <v>200</v>
      </c>
      <c r="B204" s="6" t="s">
        <v>75</v>
      </c>
      <c r="C204" s="6" t="s">
        <v>97</v>
      </c>
      <c r="D204" s="25">
        <v>850</v>
      </c>
      <c r="E204" s="30" t="s">
        <v>545</v>
      </c>
      <c r="F204" s="6" t="s">
        <v>537</v>
      </c>
      <c r="G204" s="6"/>
    </row>
    <row r="205" spans="1:8" s="10" customFormat="1" ht="15" customHeight="1" x14ac:dyDescent="0.25">
      <c r="A205" s="6" t="s">
        <v>200</v>
      </c>
      <c r="B205" s="6" t="s">
        <v>156</v>
      </c>
      <c r="C205" s="6" t="s">
        <v>29</v>
      </c>
      <c r="D205" s="25">
        <v>850</v>
      </c>
      <c r="E205" s="30" t="s">
        <v>546</v>
      </c>
      <c r="F205" s="6" t="s">
        <v>537</v>
      </c>
      <c r="G205" s="141">
        <v>25</v>
      </c>
    </row>
    <row r="206" spans="1:8" s="10" customFormat="1" ht="15" customHeight="1" x14ac:dyDescent="0.25">
      <c r="A206" s="6" t="s">
        <v>200</v>
      </c>
      <c r="B206" s="6" t="s">
        <v>156</v>
      </c>
      <c r="C206" s="6" t="s">
        <v>140</v>
      </c>
      <c r="D206" s="25">
        <v>850</v>
      </c>
      <c r="E206" s="30" t="s">
        <v>547</v>
      </c>
      <c r="F206" s="6" t="s">
        <v>537</v>
      </c>
      <c r="G206" s="141">
        <v>25</v>
      </c>
    </row>
    <row r="207" spans="1:8" s="10" customFormat="1" ht="30" customHeight="1" x14ac:dyDescent="0.25">
      <c r="A207" s="6" t="s">
        <v>200</v>
      </c>
      <c r="B207" s="6" t="s">
        <v>14</v>
      </c>
      <c r="C207" s="6" t="s">
        <v>211</v>
      </c>
      <c r="D207" s="25">
        <v>900</v>
      </c>
      <c r="E207" s="30" t="s">
        <v>548</v>
      </c>
      <c r="F207" s="59" t="s">
        <v>537</v>
      </c>
      <c r="G207" s="6"/>
    </row>
    <row r="208" spans="1:8" s="10" customFormat="1" ht="30" customHeight="1" x14ac:dyDescent="0.25">
      <c r="A208" s="6" t="s">
        <v>200</v>
      </c>
      <c r="B208" s="6" t="s">
        <v>6</v>
      </c>
      <c r="C208" s="6" t="s">
        <v>262</v>
      </c>
      <c r="D208" s="25">
        <v>1000</v>
      </c>
      <c r="E208" s="30" t="s">
        <v>549</v>
      </c>
      <c r="F208" s="6" t="s">
        <v>537</v>
      </c>
      <c r="G208" s="141">
        <v>25</v>
      </c>
    </row>
    <row r="209" spans="1:8" s="83" customFormat="1" ht="23.25" customHeight="1" x14ac:dyDescent="0.25">
      <c r="A209" s="43" t="s">
        <v>896</v>
      </c>
      <c r="B209" s="91"/>
      <c r="C209" s="91"/>
      <c r="D209" s="92"/>
      <c r="E209" s="93"/>
      <c r="F209" s="93"/>
      <c r="G209" s="93"/>
      <c r="H209" s="82"/>
    </row>
    <row r="210" spans="1:8" s="83" customFormat="1" ht="15" x14ac:dyDescent="0.25">
      <c r="A210" s="48" t="s">
        <v>897</v>
      </c>
      <c r="B210" s="94"/>
      <c r="C210" s="95"/>
      <c r="D210" s="33"/>
      <c r="E210" s="96"/>
      <c r="F210" s="97"/>
      <c r="G210" s="84"/>
      <c r="H210" s="82"/>
    </row>
    <row r="211" spans="1:8" s="82" customFormat="1" ht="15" x14ac:dyDescent="0.25">
      <c r="A211" s="23" t="s">
        <v>269</v>
      </c>
      <c r="B211" s="24" t="s">
        <v>898</v>
      </c>
      <c r="C211" s="84" t="s">
        <v>238</v>
      </c>
      <c r="D211" s="25">
        <v>4250</v>
      </c>
      <c r="E211" s="28" t="s">
        <v>899</v>
      </c>
      <c r="F211" s="28" t="s">
        <v>536</v>
      </c>
      <c r="G211" s="84"/>
    </row>
    <row r="212" spans="1:8" s="82" customFormat="1" ht="15" x14ac:dyDescent="0.25">
      <c r="A212" s="23" t="s">
        <v>269</v>
      </c>
      <c r="B212" s="24" t="s">
        <v>15</v>
      </c>
      <c r="C212" s="84" t="s">
        <v>900</v>
      </c>
      <c r="D212" s="25">
        <v>4375</v>
      </c>
      <c r="E212" s="28" t="s">
        <v>901</v>
      </c>
      <c r="F212" s="28" t="s">
        <v>536</v>
      </c>
      <c r="G212" s="84"/>
    </row>
    <row r="213" spans="1:8" s="82" customFormat="1" ht="15" x14ac:dyDescent="0.25">
      <c r="A213" s="23" t="s">
        <v>269</v>
      </c>
      <c r="B213" s="24" t="s">
        <v>69</v>
      </c>
      <c r="C213" s="84" t="s">
        <v>902</v>
      </c>
      <c r="D213" s="25">
        <v>3625</v>
      </c>
      <c r="E213" s="28" t="s">
        <v>903</v>
      </c>
      <c r="F213" s="28" t="s">
        <v>536</v>
      </c>
      <c r="G213" s="84"/>
    </row>
    <row r="214" spans="1:8" s="82" customFormat="1" ht="15" x14ac:dyDescent="0.25">
      <c r="A214" s="23" t="s">
        <v>269</v>
      </c>
      <c r="B214" s="24" t="s">
        <v>289</v>
      </c>
      <c r="C214" s="84" t="s">
        <v>904</v>
      </c>
      <c r="D214" s="25">
        <v>3000</v>
      </c>
      <c r="E214" s="28" t="s">
        <v>905</v>
      </c>
      <c r="F214" s="28" t="s">
        <v>536</v>
      </c>
      <c r="G214" s="84"/>
    </row>
    <row r="215" spans="1:8" s="82" customFormat="1" ht="15" x14ac:dyDescent="0.25">
      <c r="A215" s="23" t="s">
        <v>269</v>
      </c>
      <c r="B215" s="24" t="s">
        <v>131</v>
      </c>
      <c r="C215" s="84" t="s">
        <v>76</v>
      </c>
      <c r="D215" s="25">
        <v>4250</v>
      </c>
      <c r="E215" s="28" t="s">
        <v>906</v>
      </c>
      <c r="F215" s="28" t="s">
        <v>536</v>
      </c>
      <c r="G215" s="84"/>
    </row>
    <row r="216" spans="1:8" s="82" customFormat="1" ht="15" x14ac:dyDescent="0.25">
      <c r="A216" s="23" t="s">
        <v>269</v>
      </c>
      <c r="B216" s="24" t="s">
        <v>779</v>
      </c>
      <c r="C216" s="84" t="s">
        <v>907</v>
      </c>
      <c r="D216" s="25">
        <v>5200</v>
      </c>
      <c r="E216" s="30" t="s">
        <v>908</v>
      </c>
      <c r="F216" s="28" t="s">
        <v>536</v>
      </c>
      <c r="G216" s="137"/>
    </row>
    <row r="217" spans="1:8" s="82" customFormat="1" ht="15" x14ac:dyDescent="0.25">
      <c r="A217" s="23" t="s">
        <v>269</v>
      </c>
      <c r="B217" s="24" t="s">
        <v>909</v>
      </c>
      <c r="C217" s="84" t="s">
        <v>910</v>
      </c>
      <c r="D217" s="25">
        <v>4600</v>
      </c>
      <c r="E217" s="30" t="s">
        <v>911</v>
      </c>
      <c r="F217" s="28" t="s">
        <v>536</v>
      </c>
      <c r="G217" s="137"/>
    </row>
    <row r="218" spans="1:8" s="82" customFormat="1" ht="15" x14ac:dyDescent="0.25">
      <c r="A218" s="85" t="s">
        <v>269</v>
      </c>
      <c r="B218" s="24" t="s">
        <v>289</v>
      </c>
      <c r="C218" s="84" t="s">
        <v>912</v>
      </c>
      <c r="D218" s="25">
        <v>3000</v>
      </c>
      <c r="E218" s="30" t="s">
        <v>913</v>
      </c>
      <c r="F218" s="28" t="s">
        <v>536</v>
      </c>
      <c r="G218" s="84"/>
    </row>
    <row r="219" spans="1:8" s="82" customFormat="1" ht="15" x14ac:dyDescent="0.25">
      <c r="A219" s="85" t="s">
        <v>269</v>
      </c>
      <c r="B219" s="24" t="s">
        <v>914</v>
      </c>
      <c r="C219" s="84" t="s">
        <v>915</v>
      </c>
      <c r="D219" s="25">
        <v>5500</v>
      </c>
      <c r="E219" s="30" t="s">
        <v>916</v>
      </c>
      <c r="F219" s="28" t="s">
        <v>536</v>
      </c>
      <c r="G219" s="84"/>
    </row>
    <row r="220" spans="1:8" s="82" customFormat="1" ht="15" x14ac:dyDescent="0.25">
      <c r="A220" s="85" t="s">
        <v>269</v>
      </c>
      <c r="B220" s="24" t="s">
        <v>917</v>
      </c>
      <c r="C220" s="84" t="s">
        <v>71</v>
      </c>
      <c r="D220" s="25">
        <v>3900</v>
      </c>
      <c r="E220" s="30">
        <v>38001045651</v>
      </c>
      <c r="F220" s="28" t="s">
        <v>536</v>
      </c>
      <c r="G220" s="84"/>
    </row>
    <row r="221" spans="1:8" s="82" customFormat="1" ht="15" x14ac:dyDescent="0.25">
      <c r="A221" s="85" t="s">
        <v>269</v>
      </c>
      <c r="B221" s="24" t="s">
        <v>918</v>
      </c>
      <c r="C221" s="84" t="s">
        <v>919</v>
      </c>
      <c r="D221" s="25">
        <v>3000</v>
      </c>
      <c r="E221" s="28" t="s">
        <v>920</v>
      </c>
      <c r="F221" s="28" t="s">
        <v>536</v>
      </c>
      <c r="G221" s="84"/>
    </row>
    <row r="222" spans="1:8" s="82" customFormat="1" ht="15" x14ac:dyDescent="0.25">
      <c r="A222" s="85" t="s">
        <v>269</v>
      </c>
      <c r="B222" s="24" t="s">
        <v>921</v>
      </c>
      <c r="C222" s="84" t="s">
        <v>922</v>
      </c>
      <c r="D222" s="25">
        <v>2500</v>
      </c>
      <c r="E222" s="28" t="s">
        <v>923</v>
      </c>
      <c r="F222" s="28" t="s">
        <v>536</v>
      </c>
      <c r="G222" s="84"/>
    </row>
    <row r="223" spans="1:8" s="82" customFormat="1" ht="15" x14ac:dyDescent="0.25">
      <c r="A223" s="85" t="s">
        <v>269</v>
      </c>
      <c r="B223" s="24" t="s">
        <v>416</v>
      </c>
      <c r="C223" s="84" t="s">
        <v>211</v>
      </c>
      <c r="D223" s="25">
        <v>4200</v>
      </c>
      <c r="E223" s="28" t="s">
        <v>924</v>
      </c>
      <c r="F223" s="28" t="s">
        <v>536</v>
      </c>
      <c r="G223" s="84"/>
    </row>
    <row r="224" spans="1:8" s="82" customFormat="1" ht="15" x14ac:dyDescent="0.25">
      <c r="A224" s="85" t="s">
        <v>269</v>
      </c>
      <c r="B224" s="24" t="s">
        <v>779</v>
      </c>
      <c r="C224" s="84" t="s">
        <v>925</v>
      </c>
      <c r="D224" s="25">
        <v>5000</v>
      </c>
      <c r="E224" s="30" t="s">
        <v>926</v>
      </c>
      <c r="F224" s="28" t="s">
        <v>536</v>
      </c>
      <c r="G224" s="84"/>
    </row>
    <row r="225" spans="1:8" s="82" customFormat="1" ht="15" x14ac:dyDescent="0.25">
      <c r="A225" s="23" t="s">
        <v>269</v>
      </c>
      <c r="B225" s="24" t="s">
        <v>15</v>
      </c>
      <c r="C225" s="84" t="s">
        <v>902</v>
      </c>
      <c r="D225" s="25">
        <v>3800</v>
      </c>
      <c r="E225" s="30" t="s">
        <v>927</v>
      </c>
      <c r="F225" s="28" t="s">
        <v>536</v>
      </c>
      <c r="G225" s="84"/>
    </row>
    <row r="226" spans="1:8" s="82" customFormat="1" ht="15" x14ac:dyDescent="0.25">
      <c r="A226" s="23" t="s">
        <v>269</v>
      </c>
      <c r="B226" s="24" t="s">
        <v>914</v>
      </c>
      <c r="C226" s="84" t="s">
        <v>163</v>
      </c>
      <c r="D226" s="25">
        <v>3800</v>
      </c>
      <c r="E226" s="30" t="s">
        <v>928</v>
      </c>
      <c r="F226" s="28" t="s">
        <v>536</v>
      </c>
      <c r="G226" s="84"/>
    </row>
    <row r="227" spans="1:8" s="83" customFormat="1" ht="30" x14ac:dyDescent="0.25">
      <c r="A227" s="48" t="s">
        <v>929</v>
      </c>
      <c r="B227" s="94"/>
      <c r="C227" s="95"/>
      <c r="D227" s="96"/>
      <c r="E227" s="33"/>
      <c r="F227" s="33"/>
      <c r="G227" s="84"/>
      <c r="H227" s="82"/>
    </row>
    <row r="228" spans="1:8" s="82" customFormat="1" ht="15" x14ac:dyDescent="0.25">
      <c r="A228" s="23" t="s">
        <v>269</v>
      </c>
      <c r="B228" s="24" t="s">
        <v>930</v>
      </c>
      <c r="C228" s="84" t="s">
        <v>931</v>
      </c>
      <c r="D228" s="25">
        <v>5000</v>
      </c>
      <c r="E228" s="28" t="s">
        <v>932</v>
      </c>
      <c r="F228" s="28" t="s">
        <v>536</v>
      </c>
      <c r="G228" s="84"/>
    </row>
    <row r="229" spans="1:8" s="83" customFormat="1" ht="15" x14ac:dyDescent="0.25">
      <c r="A229" s="48" t="s">
        <v>933</v>
      </c>
      <c r="B229" s="94"/>
      <c r="C229" s="95"/>
      <c r="D229" s="96"/>
      <c r="E229" s="33"/>
      <c r="F229" s="33"/>
      <c r="G229" s="84"/>
      <c r="H229" s="82"/>
    </row>
    <row r="230" spans="1:8" s="82" customFormat="1" ht="15" x14ac:dyDescent="0.25">
      <c r="A230" s="23" t="s">
        <v>269</v>
      </c>
      <c r="B230" s="24" t="s">
        <v>934</v>
      </c>
      <c r="C230" s="84" t="s">
        <v>113</v>
      </c>
      <c r="D230" s="25">
        <v>3000</v>
      </c>
      <c r="E230" s="28" t="s">
        <v>935</v>
      </c>
      <c r="F230" s="28" t="s">
        <v>536</v>
      </c>
      <c r="G230" s="84"/>
    </row>
    <row r="231" spans="1:8" s="82" customFormat="1" ht="15" x14ac:dyDescent="0.25">
      <c r="A231" s="23" t="s">
        <v>269</v>
      </c>
      <c r="B231" s="24" t="s">
        <v>936</v>
      </c>
      <c r="C231" s="84" t="s">
        <v>937</v>
      </c>
      <c r="D231" s="25">
        <v>3000</v>
      </c>
      <c r="E231" s="28" t="s">
        <v>938</v>
      </c>
      <c r="F231" s="28" t="s">
        <v>536</v>
      </c>
      <c r="G231" s="84"/>
    </row>
    <row r="232" spans="1:8" s="47" customFormat="1" ht="15" x14ac:dyDescent="0.25">
      <c r="A232" s="54" t="s">
        <v>939</v>
      </c>
      <c r="B232" s="55"/>
      <c r="C232" s="55"/>
      <c r="D232" s="56"/>
      <c r="E232" s="57"/>
      <c r="F232" s="58"/>
      <c r="G232" s="58"/>
    </row>
    <row r="233" spans="1:8" s="47" customFormat="1" ht="18.75" customHeight="1" x14ac:dyDescent="0.25">
      <c r="A233" s="48" t="s">
        <v>940</v>
      </c>
      <c r="B233" s="38"/>
      <c r="C233" s="38"/>
      <c r="D233" s="35"/>
      <c r="E233" s="40"/>
      <c r="F233" s="44"/>
      <c r="G233" s="147"/>
    </row>
    <row r="234" spans="1:8" s="45" customFormat="1" ht="15" x14ac:dyDescent="0.25">
      <c r="A234" s="46" t="s">
        <v>941</v>
      </c>
      <c r="B234" s="49" t="s">
        <v>942</v>
      </c>
      <c r="C234" s="50" t="s">
        <v>943</v>
      </c>
      <c r="D234" s="40">
        <v>900</v>
      </c>
      <c r="E234" s="29" t="s">
        <v>944</v>
      </c>
      <c r="F234" s="6" t="s">
        <v>536</v>
      </c>
      <c r="G234" s="139">
        <v>10</v>
      </c>
    </row>
    <row r="235" spans="1:8" s="45" customFormat="1" ht="15" x14ac:dyDescent="0.25">
      <c r="A235" s="46" t="s">
        <v>941</v>
      </c>
      <c r="B235" s="49" t="s">
        <v>945</v>
      </c>
      <c r="C235" s="50" t="s">
        <v>946</v>
      </c>
      <c r="D235" s="40">
        <v>900</v>
      </c>
      <c r="E235" s="29" t="s">
        <v>947</v>
      </c>
      <c r="F235" s="6" t="s">
        <v>536</v>
      </c>
      <c r="G235" s="139">
        <v>10</v>
      </c>
    </row>
    <row r="236" spans="1:8" s="45" customFormat="1" ht="15" x14ac:dyDescent="0.25">
      <c r="A236" s="46" t="s">
        <v>941</v>
      </c>
      <c r="B236" s="49" t="s">
        <v>299</v>
      </c>
      <c r="C236" s="50" t="s">
        <v>948</v>
      </c>
      <c r="D236" s="40">
        <v>900</v>
      </c>
      <c r="E236" s="29" t="s">
        <v>949</v>
      </c>
      <c r="F236" s="6" t="s">
        <v>536</v>
      </c>
      <c r="G236" s="139">
        <v>10</v>
      </c>
    </row>
    <row r="237" spans="1:8" s="45" customFormat="1" ht="15" x14ac:dyDescent="0.25">
      <c r="A237" s="46" t="s">
        <v>941</v>
      </c>
      <c r="B237" s="49" t="s">
        <v>360</v>
      </c>
      <c r="C237" s="50" t="s">
        <v>192</v>
      </c>
      <c r="D237" s="40">
        <v>900</v>
      </c>
      <c r="E237" s="29" t="s">
        <v>950</v>
      </c>
      <c r="F237" s="6" t="s">
        <v>536</v>
      </c>
      <c r="G237" s="139">
        <v>10</v>
      </c>
    </row>
    <row r="238" spans="1:8" s="52" customFormat="1" ht="15" x14ac:dyDescent="0.2">
      <c r="A238" s="46" t="s">
        <v>941</v>
      </c>
      <c r="B238" s="49" t="s">
        <v>930</v>
      </c>
      <c r="C238" s="51" t="s">
        <v>951</v>
      </c>
      <c r="D238" s="44">
        <v>900</v>
      </c>
      <c r="E238" s="29" t="s">
        <v>952</v>
      </c>
      <c r="F238" s="6" t="s">
        <v>536</v>
      </c>
      <c r="G238" s="139">
        <v>10</v>
      </c>
    </row>
    <row r="239" spans="1:8" ht="39" customHeight="1" x14ac:dyDescent="0.25">
      <c r="A239" s="90" t="s">
        <v>278</v>
      </c>
      <c r="B239" s="88"/>
      <c r="C239" s="88"/>
      <c r="D239" s="88"/>
      <c r="E239" s="88"/>
      <c r="F239" s="88"/>
      <c r="G239" s="88"/>
    </row>
    <row r="240" spans="1:8" ht="39" customHeight="1" x14ac:dyDescent="0.2">
      <c r="A240" s="61" t="s">
        <v>517</v>
      </c>
      <c r="B240" s="6" t="s">
        <v>22</v>
      </c>
      <c r="C240" s="6" t="s">
        <v>518</v>
      </c>
      <c r="D240" s="75">
        <v>1300</v>
      </c>
      <c r="E240" s="71" t="s">
        <v>845</v>
      </c>
      <c r="F240" s="59" t="s">
        <v>787</v>
      </c>
      <c r="G240" s="146">
        <v>20</v>
      </c>
    </row>
    <row r="241" spans="1:7" ht="13.5" x14ac:dyDescent="0.25">
      <c r="A241" s="61" t="s">
        <v>279</v>
      </c>
      <c r="B241" s="6" t="s">
        <v>35</v>
      </c>
      <c r="C241" s="6" t="s">
        <v>280</v>
      </c>
      <c r="D241" s="75">
        <v>800</v>
      </c>
      <c r="E241" s="31" t="s">
        <v>846</v>
      </c>
      <c r="F241" s="59" t="s">
        <v>787</v>
      </c>
      <c r="G241" s="144">
        <v>10</v>
      </c>
    </row>
    <row r="242" spans="1:7" ht="15" x14ac:dyDescent="0.2">
      <c r="A242" s="61" t="s">
        <v>281</v>
      </c>
      <c r="B242" s="6" t="s">
        <v>49</v>
      </c>
      <c r="C242" s="6" t="s">
        <v>282</v>
      </c>
      <c r="D242" s="75">
        <v>700</v>
      </c>
      <c r="E242" s="28" t="s">
        <v>847</v>
      </c>
      <c r="F242" s="59" t="s">
        <v>787</v>
      </c>
      <c r="G242" s="146">
        <v>10</v>
      </c>
    </row>
    <row r="243" spans="1:7" ht="15" x14ac:dyDescent="0.25">
      <c r="A243" s="61" t="s">
        <v>281</v>
      </c>
      <c r="B243" s="6" t="s">
        <v>32</v>
      </c>
      <c r="C243" s="6" t="s">
        <v>283</v>
      </c>
      <c r="D243" s="75">
        <v>700</v>
      </c>
      <c r="E243" s="71" t="s">
        <v>848</v>
      </c>
      <c r="F243" s="59" t="s">
        <v>787</v>
      </c>
      <c r="G243" s="6"/>
    </row>
    <row r="244" spans="1:7" ht="15" x14ac:dyDescent="0.25">
      <c r="A244" s="61" t="s">
        <v>284</v>
      </c>
      <c r="B244" s="6" t="s">
        <v>7</v>
      </c>
      <c r="C244" s="6" t="s">
        <v>285</v>
      </c>
      <c r="D244" s="75">
        <v>600</v>
      </c>
      <c r="E244" s="71" t="s">
        <v>849</v>
      </c>
      <c r="F244" s="59" t="s">
        <v>787</v>
      </c>
      <c r="G244" s="6"/>
    </row>
    <row r="245" spans="1:7" ht="15" x14ac:dyDescent="0.25">
      <c r="A245" s="61" t="s">
        <v>284</v>
      </c>
      <c r="B245" s="6" t="s">
        <v>18</v>
      </c>
      <c r="C245" s="6" t="s">
        <v>280</v>
      </c>
      <c r="D245" s="75">
        <v>600</v>
      </c>
      <c r="E245" s="71" t="s">
        <v>850</v>
      </c>
      <c r="F245" s="59" t="s">
        <v>787</v>
      </c>
      <c r="G245" s="6"/>
    </row>
    <row r="246" spans="1:7" ht="15" x14ac:dyDescent="0.25">
      <c r="A246" s="61" t="s">
        <v>284</v>
      </c>
      <c r="B246" s="6" t="s">
        <v>27</v>
      </c>
      <c r="C246" s="6" t="s">
        <v>286</v>
      </c>
      <c r="D246" s="75">
        <v>600</v>
      </c>
      <c r="E246" s="71" t="s">
        <v>852</v>
      </c>
      <c r="F246" s="59" t="s">
        <v>787</v>
      </c>
      <c r="G246" s="6"/>
    </row>
    <row r="247" spans="1:7" ht="15" x14ac:dyDescent="0.25">
      <c r="A247" s="61" t="s">
        <v>287</v>
      </c>
      <c r="B247" s="6" t="s">
        <v>11</v>
      </c>
      <c r="C247" s="6" t="s">
        <v>288</v>
      </c>
      <c r="D247" s="75">
        <v>500</v>
      </c>
      <c r="E247" s="71" t="s">
        <v>851</v>
      </c>
      <c r="F247" s="59" t="s">
        <v>787</v>
      </c>
      <c r="G247" s="6"/>
    </row>
    <row r="248" spans="1:7" ht="15" x14ac:dyDescent="0.25">
      <c r="A248" s="65" t="s">
        <v>269</v>
      </c>
      <c r="B248" s="6" t="s">
        <v>289</v>
      </c>
      <c r="C248" s="6" t="s">
        <v>290</v>
      </c>
      <c r="D248" s="75">
        <v>1000</v>
      </c>
      <c r="E248" s="71" t="s">
        <v>660</v>
      </c>
      <c r="F248" s="6" t="s">
        <v>536</v>
      </c>
      <c r="G248" s="142">
        <v>10</v>
      </c>
    </row>
    <row r="249" spans="1:7" ht="15" x14ac:dyDescent="0.25">
      <c r="A249" s="65" t="s">
        <v>269</v>
      </c>
      <c r="B249" s="6" t="s">
        <v>70</v>
      </c>
      <c r="C249" s="6" t="s">
        <v>291</v>
      </c>
      <c r="D249" s="75">
        <v>1000</v>
      </c>
      <c r="E249" s="71" t="s">
        <v>661</v>
      </c>
      <c r="F249" s="6" t="s">
        <v>536</v>
      </c>
      <c r="G249" s="142">
        <v>10</v>
      </c>
    </row>
    <row r="250" spans="1:7" ht="15" x14ac:dyDescent="0.25">
      <c r="A250" s="65" t="s">
        <v>269</v>
      </c>
      <c r="B250" s="6" t="s">
        <v>18</v>
      </c>
      <c r="C250" s="6" t="s">
        <v>292</v>
      </c>
      <c r="D250" s="75">
        <v>1000</v>
      </c>
      <c r="E250" s="71" t="s">
        <v>662</v>
      </c>
      <c r="F250" s="6" t="s">
        <v>536</v>
      </c>
      <c r="G250" s="6"/>
    </row>
    <row r="251" spans="1:7" ht="13.5" x14ac:dyDescent="0.25">
      <c r="A251" s="65" t="s">
        <v>269</v>
      </c>
      <c r="B251" s="6" t="s">
        <v>293</v>
      </c>
      <c r="C251" s="6" t="s">
        <v>34</v>
      </c>
      <c r="D251" s="75">
        <v>1000</v>
      </c>
      <c r="E251" s="30" t="s">
        <v>663</v>
      </c>
      <c r="F251" s="6" t="s">
        <v>536</v>
      </c>
      <c r="G251" s="6"/>
    </row>
    <row r="252" spans="1:7" ht="15" x14ac:dyDescent="0.25">
      <c r="A252" s="65" t="s">
        <v>269</v>
      </c>
      <c r="B252" s="6" t="s">
        <v>6</v>
      </c>
      <c r="C252" s="6" t="s">
        <v>294</v>
      </c>
      <c r="D252" s="75">
        <v>1000</v>
      </c>
      <c r="E252" s="71" t="s">
        <v>664</v>
      </c>
      <c r="F252" s="6" t="s">
        <v>536</v>
      </c>
      <c r="G252" s="6"/>
    </row>
    <row r="253" spans="1:7" ht="15" x14ac:dyDescent="0.25">
      <c r="A253" s="65" t="s">
        <v>269</v>
      </c>
      <c r="B253" s="6" t="s">
        <v>295</v>
      </c>
      <c r="C253" s="6" t="s">
        <v>296</v>
      </c>
      <c r="D253" s="75">
        <v>1000</v>
      </c>
      <c r="E253" s="71" t="s">
        <v>665</v>
      </c>
      <c r="F253" s="6" t="s">
        <v>536</v>
      </c>
      <c r="G253" s="6"/>
    </row>
    <row r="254" spans="1:7" ht="15" x14ac:dyDescent="0.25">
      <c r="A254" s="65" t="s">
        <v>269</v>
      </c>
      <c r="B254" s="6" t="s">
        <v>297</v>
      </c>
      <c r="C254" s="6" t="s">
        <v>298</v>
      </c>
      <c r="D254" s="75">
        <v>1000</v>
      </c>
      <c r="E254" s="71" t="s">
        <v>666</v>
      </c>
      <c r="F254" s="6" t="s">
        <v>536</v>
      </c>
      <c r="G254" s="6"/>
    </row>
    <row r="255" spans="1:7" ht="15" x14ac:dyDescent="0.25">
      <c r="A255" s="65" t="s">
        <v>269</v>
      </c>
      <c r="B255" s="6" t="s">
        <v>299</v>
      </c>
      <c r="C255" s="6" t="s">
        <v>300</v>
      </c>
      <c r="D255" s="75">
        <v>650</v>
      </c>
      <c r="E255" s="71" t="s">
        <v>667</v>
      </c>
      <c r="F255" s="6" t="s">
        <v>536</v>
      </c>
      <c r="G255" s="6"/>
    </row>
    <row r="256" spans="1:7" ht="15" x14ac:dyDescent="0.25">
      <c r="A256" s="65" t="s">
        <v>269</v>
      </c>
      <c r="B256" s="6" t="s">
        <v>14</v>
      </c>
      <c r="C256" s="6" t="s">
        <v>301</v>
      </c>
      <c r="D256" s="75">
        <v>650</v>
      </c>
      <c r="E256" s="71" t="s">
        <v>668</v>
      </c>
      <c r="F256" s="6" t="s">
        <v>536</v>
      </c>
      <c r="G256" s="6"/>
    </row>
    <row r="257" spans="1:7" s="14" customFormat="1" ht="15" x14ac:dyDescent="0.25">
      <c r="A257" s="65" t="s">
        <v>269</v>
      </c>
      <c r="B257" s="13" t="s">
        <v>18</v>
      </c>
      <c r="C257" s="13" t="s">
        <v>57</v>
      </c>
      <c r="D257" s="75">
        <v>625</v>
      </c>
      <c r="E257" s="71" t="s">
        <v>669</v>
      </c>
      <c r="F257" s="6" t="s">
        <v>536</v>
      </c>
      <c r="G257" s="138">
        <v>10</v>
      </c>
    </row>
    <row r="258" spans="1:7" ht="15" x14ac:dyDescent="0.25">
      <c r="A258" s="65" t="s">
        <v>269</v>
      </c>
      <c r="B258" s="6" t="s">
        <v>302</v>
      </c>
      <c r="C258" s="6" t="s">
        <v>48</v>
      </c>
      <c r="D258" s="75">
        <v>1000</v>
      </c>
      <c r="E258" s="71" t="s">
        <v>670</v>
      </c>
      <c r="F258" s="6" t="s">
        <v>536</v>
      </c>
      <c r="G258" s="6"/>
    </row>
    <row r="259" spans="1:7" ht="15" x14ac:dyDescent="0.25">
      <c r="A259" s="65" t="s">
        <v>269</v>
      </c>
      <c r="B259" s="6" t="s">
        <v>14</v>
      </c>
      <c r="C259" s="6" t="s">
        <v>303</v>
      </c>
      <c r="D259" s="75">
        <v>625</v>
      </c>
      <c r="E259" s="71" t="s">
        <v>671</v>
      </c>
      <c r="F259" s="6" t="s">
        <v>536</v>
      </c>
      <c r="G259" s="6"/>
    </row>
    <row r="260" spans="1:7" ht="15" x14ac:dyDescent="0.25">
      <c r="A260" s="65" t="s">
        <v>269</v>
      </c>
      <c r="B260" s="6" t="s">
        <v>304</v>
      </c>
      <c r="C260" s="6" t="s">
        <v>305</v>
      </c>
      <c r="D260" s="75">
        <v>625</v>
      </c>
      <c r="E260" s="71" t="s">
        <v>672</v>
      </c>
      <c r="F260" s="6" t="s">
        <v>536</v>
      </c>
      <c r="G260" s="142">
        <v>10</v>
      </c>
    </row>
    <row r="261" spans="1:7" ht="15" x14ac:dyDescent="0.25">
      <c r="A261" s="65" t="s">
        <v>269</v>
      </c>
      <c r="B261" s="6" t="s">
        <v>64</v>
      </c>
      <c r="C261" s="6" t="s">
        <v>306</v>
      </c>
      <c r="D261" s="75">
        <v>650</v>
      </c>
      <c r="E261" s="71" t="s">
        <v>673</v>
      </c>
      <c r="F261" s="6" t="s">
        <v>536</v>
      </c>
      <c r="G261" s="6"/>
    </row>
    <row r="262" spans="1:7" ht="15" x14ac:dyDescent="0.25">
      <c r="A262" s="65" t="s">
        <v>269</v>
      </c>
      <c r="B262" s="6" t="s">
        <v>45</v>
      </c>
      <c r="C262" s="6" t="s">
        <v>307</v>
      </c>
      <c r="D262" s="75">
        <v>625</v>
      </c>
      <c r="E262" s="71" t="s">
        <v>674</v>
      </c>
      <c r="F262" s="6" t="s">
        <v>536</v>
      </c>
      <c r="G262" s="6"/>
    </row>
    <row r="263" spans="1:7" ht="15" x14ac:dyDescent="0.25">
      <c r="A263" s="65" t="s">
        <v>269</v>
      </c>
      <c r="B263" s="6" t="s">
        <v>308</v>
      </c>
      <c r="C263" s="6" t="s">
        <v>309</v>
      </c>
      <c r="D263" s="75">
        <v>650</v>
      </c>
      <c r="E263" s="71" t="s">
        <v>675</v>
      </c>
      <c r="F263" s="6" t="s">
        <v>536</v>
      </c>
      <c r="G263" s="6"/>
    </row>
    <row r="264" spans="1:7" ht="13.5" x14ac:dyDescent="0.25">
      <c r="A264" s="65" t="s">
        <v>269</v>
      </c>
      <c r="B264" s="6" t="s">
        <v>310</v>
      </c>
      <c r="C264" s="6" t="s">
        <v>311</v>
      </c>
      <c r="D264" s="75">
        <v>1000</v>
      </c>
      <c r="E264" s="30" t="s">
        <v>676</v>
      </c>
      <c r="F264" s="6" t="s">
        <v>536</v>
      </c>
      <c r="G264" s="6"/>
    </row>
    <row r="265" spans="1:7" ht="15" x14ac:dyDescent="0.25">
      <c r="A265" s="65" t="s">
        <v>269</v>
      </c>
      <c r="B265" s="6" t="s">
        <v>26</v>
      </c>
      <c r="C265" s="6" t="s">
        <v>312</v>
      </c>
      <c r="D265" s="75">
        <v>650</v>
      </c>
      <c r="E265" s="71" t="s">
        <v>677</v>
      </c>
      <c r="F265" s="6" t="s">
        <v>536</v>
      </c>
      <c r="G265" s="138">
        <v>10</v>
      </c>
    </row>
    <row r="266" spans="1:7" ht="15" x14ac:dyDescent="0.25">
      <c r="A266" s="65" t="s">
        <v>269</v>
      </c>
      <c r="B266" s="6" t="s">
        <v>14</v>
      </c>
      <c r="C266" s="6" t="s">
        <v>313</v>
      </c>
      <c r="D266" s="75">
        <v>650</v>
      </c>
      <c r="E266" s="71" t="s">
        <v>678</v>
      </c>
      <c r="F266" s="6" t="s">
        <v>536</v>
      </c>
      <c r="G266" s="6"/>
    </row>
    <row r="267" spans="1:7" ht="15" x14ac:dyDescent="0.25">
      <c r="A267" s="65" t="s">
        <v>269</v>
      </c>
      <c r="B267" s="6" t="s">
        <v>131</v>
      </c>
      <c r="C267" s="6" t="s">
        <v>96</v>
      </c>
      <c r="D267" s="75">
        <v>1000</v>
      </c>
      <c r="E267" s="41" t="s">
        <v>679</v>
      </c>
      <c r="F267" s="6" t="s">
        <v>536</v>
      </c>
      <c r="G267" s="6"/>
    </row>
    <row r="268" spans="1:7" ht="13.5" x14ac:dyDescent="0.25">
      <c r="A268" s="65" t="s">
        <v>269</v>
      </c>
      <c r="B268" s="6" t="s">
        <v>6</v>
      </c>
      <c r="C268" s="6" t="s">
        <v>314</v>
      </c>
      <c r="D268" s="75">
        <v>650</v>
      </c>
      <c r="E268" s="30" t="s">
        <v>680</v>
      </c>
      <c r="F268" s="6" t="s">
        <v>536</v>
      </c>
      <c r="G268" s="6"/>
    </row>
    <row r="269" spans="1:7" ht="13.5" x14ac:dyDescent="0.25">
      <c r="A269" s="65" t="s">
        <v>269</v>
      </c>
      <c r="B269" s="6" t="s">
        <v>15</v>
      </c>
      <c r="C269" s="6" t="s">
        <v>315</v>
      </c>
      <c r="D269" s="75">
        <v>650</v>
      </c>
      <c r="E269" s="30" t="s">
        <v>681</v>
      </c>
      <c r="F269" s="6" t="s">
        <v>536</v>
      </c>
      <c r="G269" s="6"/>
    </row>
    <row r="270" spans="1:7" s="10" customFormat="1" ht="33.75" customHeight="1" x14ac:dyDescent="0.25">
      <c r="A270" s="65" t="s">
        <v>269</v>
      </c>
      <c r="B270" s="6" t="s">
        <v>297</v>
      </c>
      <c r="C270" s="6" t="s">
        <v>316</v>
      </c>
      <c r="D270" s="75">
        <v>1000</v>
      </c>
      <c r="E270" s="28" t="s">
        <v>682</v>
      </c>
      <c r="F270" s="6" t="s">
        <v>536</v>
      </c>
      <c r="G270" s="138">
        <v>10</v>
      </c>
    </row>
    <row r="271" spans="1:7" s="10" customFormat="1" ht="33.75" customHeight="1" x14ac:dyDescent="0.25">
      <c r="A271" s="65" t="s">
        <v>269</v>
      </c>
      <c r="B271" s="6" t="s">
        <v>18</v>
      </c>
      <c r="C271" s="6" t="s">
        <v>529</v>
      </c>
      <c r="D271" s="75">
        <v>1000</v>
      </c>
      <c r="E271" s="71" t="s">
        <v>683</v>
      </c>
      <c r="F271" s="6" t="s">
        <v>536</v>
      </c>
      <c r="G271" s="6"/>
    </row>
    <row r="272" spans="1:7" s="10" customFormat="1" ht="33.75" customHeight="1" x14ac:dyDescent="0.25">
      <c r="A272" s="38" t="s">
        <v>778</v>
      </c>
      <c r="B272" s="39" t="s">
        <v>15</v>
      </c>
      <c r="C272" s="39" t="s">
        <v>782</v>
      </c>
      <c r="D272" s="40">
        <v>650</v>
      </c>
      <c r="E272" s="34" t="s">
        <v>783</v>
      </c>
      <c r="F272" s="6" t="s">
        <v>536</v>
      </c>
      <c r="G272" s="6"/>
    </row>
    <row r="273" spans="1:7" ht="13.5" x14ac:dyDescent="0.25">
      <c r="A273" s="15" t="s">
        <v>317</v>
      </c>
      <c r="B273" s="7"/>
      <c r="C273" s="7"/>
      <c r="D273" s="7"/>
      <c r="E273" s="7"/>
      <c r="F273" s="7"/>
      <c r="G273" s="6"/>
    </row>
    <row r="274" spans="1:7" ht="15" x14ac:dyDescent="0.25">
      <c r="A274" s="65" t="s">
        <v>269</v>
      </c>
      <c r="B274" s="6" t="s">
        <v>9</v>
      </c>
      <c r="C274" s="6" t="s">
        <v>318</v>
      </c>
      <c r="D274" s="75">
        <v>650</v>
      </c>
      <c r="E274" s="71" t="s">
        <v>684</v>
      </c>
      <c r="F274" s="6" t="s">
        <v>536</v>
      </c>
      <c r="G274" s="6"/>
    </row>
    <row r="275" spans="1:7" ht="13.5" x14ac:dyDescent="0.25">
      <c r="A275" s="15" t="s">
        <v>319</v>
      </c>
      <c r="B275" s="7"/>
      <c r="C275" s="7"/>
      <c r="D275" s="7"/>
      <c r="E275" s="7"/>
      <c r="F275" s="7"/>
      <c r="G275" s="6"/>
    </row>
    <row r="276" spans="1:7" ht="15" x14ac:dyDescent="0.25">
      <c r="A276" s="65" t="s">
        <v>269</v>
      </c>
      <c r="B276" s="6" t="s">
        <v>10</v>
      </c>
      <c r="C276" s="6" t="s">
        <v>320</v>
      </c>
      <c r="D276" s="75">
        <v>650</v>
      </c>
      <c r="E276" s="71" t="s">
        <v>685</v>
      </c>
      <c r="F276" s="6" t="s">
        <v>536</v>
      </c>
      <c r="G276" s="6"/>
    </row>
    <row r="277" spans="1:7" ht="13.5" x14ac:dyDescent="0.25">
      <c r="A277" s="15" t="s">
        <v>321</v>
      </c>
      <c r="B277" s="7"/>
      <c r="C277" s="7"/>
      <c r="D277" s="7"/>
      <c r="E277" s="7"/>
      <c r="F277" s="7"/>
      <c r="G277" s="6"/>
    </row>
    <row r="278" spans="1:7" ht="15" x14ac:dyDescent="0.25">
      <c r="A278" s="65" t="s">
        <v>269</v>
      </c>
      <c r="B278" s="6" t="s">
        <v>322</v>
      </c>
      <c r="C278" s="6" t="s">
        <v>323</v>
      </c>
      <c r="D278" s="75">
        <v>650</v>
      </c>
      <c r="E278" s="71" t="s">
        <v>686</v>
      </c>
      <c r="F278" s="6" t="s">
        <v>536</v>
      </c>
      <c r="G278" s="6"/>
    </row>
    <row r="279" spans="1:7" ht="13.5" x14ac:dyDescent="0.25">
      <c r="A279" s="15" t="s">
        <v>324</v>
      </c>
      <c r="B279" s="7"/>
      <c r="C279" s="7"/>
      <c r="D279" s="7"/>
      <c r="E279" s="7"/>
      <c r="F279" s="7"/>
      <c r="G279" s="6"/>
    </row>
    <row r="280" spans="1:7" ht="15" x14ac:dyDescent="0.25">
      <c r="A280" s="65" t="s">
        <v>269</v>
      </c>
      <c r="B280" s="6" t="s">
        <v>42</v>
      </c>
      <c r="C280" s="6" t="s">
        <v>62</v>
      </c>
      <c r="D280" s="75">
        <v>650</v>
      </c>
      <c r="E280" s="71" t="s">
        <v>687</v>
      </c>
      <c r="F280" s="6" t="s">
        <v>536</v>
      </c>
      <c r="G280" s="6"/>
    </row>
    <row r="281" spans="1:7" ht="13.5" x14ac:dyDescent="0.25">
      <c r="A281" s="15" t="s">
        <v>325</v>
      </c>
      <c r="B281" s="7"/>
      <c r="C281" s="7"/>
      <c r="D281" s="7"/>
      <c r="E281" s="7"/>
      <c r="F281" s="7"/>
      <c r="G281" s="6"/>
    </row>
    <row r="282" spans="1:7" ht="15" x14ac:dyDescent="0.25">
      <c r="A282" s="65" t="s">
        <v>269</v>
      </c>
      <c r="B282" s="6" t="s">
        <v>87</v>
      </c>
      <c r="C282" s="6" t="s">
        <v>290</v>
      </c>
      <c r="D282" s="75">
        <v>650</v>
      </c>
      <c r="E282" s="71" t="s">
        <v>688</v>
      </c>
      <c r="F282" s="6" t="s">
        <v>536</v>
      </c>
      <c r="G282" s="6"/>
    </row>
    <row r="283" spans="1:7" ht="13.5" x14ac:dyDescent="0.25">
      <c r="A283" s="15" t="s">
        <v>326</v>
      </c>
      <c r="B283" s="7"/>
      <c r="C283" s="7"/>
      <c r="D283" s="7"/>
      <c r="E283" s="7"/>
      <c r="F283" s="7"/>
      <c r="G283" s="6"/>
    </row>
    <row r="284" spans="1:7" ht="13.5" x14ac:dyDescent="0.25">
      <c r="A284" s="65" t="s">
        <v>269</v>
      </c>
      <c r="B284" s="6" t="s">
        <v>61</v>
      </c>
      <c r="C284" s="6" t="s">
        <v>327</v>
      </c>
      <c r="D284" s="75">
        <v>650</v>
      </c>
      <c r="E284" s="30" t="s">
        <v>689</v>
      </c>
      <c r="F284" s="6" t="s">
        <v>536</v>
      </c>
      <c r="G284" s="6"/>
    </row>
    <row r="285" spans="1:7" ht="13.5" x14ac:dyDescent="0.25">
      <c r="A285" s="15" t="s">
        <v>328</v>
      </c>
      <c r="B285" s="7"/>
      <c r="C285" s="7"/>
      <c r="D285" s="7"/>
      <c r="E285" s="7"/>
      <c r="F285" s="7"/>
      <c r="G285" s="6"/>
    </row>
    <row r="286" spans="1:7" ht="15" x14ac:dyDescent="0.25">
      <c r="A286" s="65" t="s">
        <v>269</v>
      </c>
      <c r="B286" s="5" t="s">
        <v>329</v>
      </c>
      <c r="C286" s="5" t="s">
        <v>330</v>
      </c>
      <c r="D286" s="75">
        <v>650</v>
      </c>
      <c r="E286" s="28" t="s">
        <v>690</v>
      </c>
      <c r="F286" s="6" t="s">
        <v>536</v>
      </c>
      <c r="G286" s="6"/>
    </row>
    <row r="287" spans="1:7" ht="13.5" x14ac:dyDescent="0.25">
      <c r="A287" s="15" t="s">
        <v>331</v>
      </c>
      <c r="B287" s="7"/>
      <c r="C287" s="7"/>
      <c r="D287" s="7"/>
      <c r="E287" s="7"/>
      <c r="F287" s="7"/>
      <c r="G287" s="6"/>
    </row>
    <row r="288" spans="1:7" ht="15" x14ac:dyDescent="0.25">
      <c r="A288" s="65" t="s">
        <v>269</v>
      </c>
      <c r="B288" s="6" t="s">
        <v>332</v>
      </c>
      <c r="C288" s="6" t="s">
        <v>333</v>
      </c>
      <c r="D288" s="75">
        <v>650</v>
      </c>
      <c r="E288" s="28" t="s">
        <v>691</v>
      </c>
      <c r="F288" s="6" t="s">
        <v>536</v>
      </c>
      <c r="G288" s="6"/>
    </row>
    <row r="289" spans="1:7" ht="43.5" customHeight="1" x14ac:dyDescent="0.25">
      <c r="A289" s="98" t="s">
        <v>334</v>
      </c>
      <c r="B289" s="88"/>
      <c r="C289" s="88"/>
      <c r="D289" s="88"/>
      <c r="E289" s="88"/>
      <c r="F289" s="88"/>
      <c r="G289" s="88"/>
    </row>
    <row r="290" spans="1:7" ht="43.5" customHeight="1" x14ac:dyDescent="0.25">
      <c r="A290" s="62" t="s">
        <v>519</v>
      </c>
      <c r="B290" s="6" t="s">
        <v>49</v>
      </c>
      <c r="C290" s="6" t="s">
        <v>520</v>
      </c>
      <c r="D290" s="75">
        <v>1300</v>
      </c>
      <c r="E290" s="28" t="s">
        <v>853</v>
      </c>
      <c r="F290" s="59" t="s">
        <v>787</v>
      </c>
      <c r="G290" s="145">
        <v>20</v>
      </c>
    </row>
    <row r="291" spans="1:7" ht="13.5" x14ac:dyDescent="0.25">
      <c r="A291" s="61" t="s">
        <v>279</v>
      </c>
      <c r="B291" s="73" t="s">
        <v>532</v>
      </c>
      <c r="C291" s="73"/>
      <c r="D291" s="75">
        <v>800</v>
      </c>
      <c r="E291" s="6"/>
      <c r="F291" s="59" t="s">
        <v>787</v>
      </c>
      <c r="G291" s="6"/>
    </row>
    <row r="292" spans="1:7" ht="15" x14ac:dyDescent="0.25">
      <c r="A292" s="62" t="s">
        <v>281</v>
      </c>
      <c r="B292" s="6" t="s">
        <v>70</v>
      </c>
      <c r="C292" s="6" t="s">
        <v>335</v>
      </c>
      <c r="D292" s="75">
        <v>700</v>
      </c>
      <c r="E292" s="41" t="s">
        <v>854</v>
      </c>
      <c r="F292" s="59" t="s">
        <v>787</v>
      </c>
      <c r="G292" s="145">
        <v>10</v>
      </c>
    </row>
    <row r="293" spans="1:7" ht="15" x14ac:dyDescent="0.25">
      <c r="A293" s="62" t="s">
        <v>284</v>
      </c>
      <c r="B293" s="6" t="s">
        <v>36</v>
      </c>
      <c r="C293" s="6" t="s">
        <v>336</v>
      </c>
      <c r="D293" s="75">
        <v>600</v>
      </c>
      <c r="E293" s="41" t="s">
        <v>855</v>
      </c>
      <c r="F293" s="59" t="s">
        <v>787</v>
      </c>
      <c r="G293" s="6"/>
    </row>
    <row r="294" spans="1:7" ht="13.5" customHeight="1" x14ac:dyDescent="0.25">
      <c r="A294" s="61" t="s">
        <v>269</v>
      </c>
      <c r="B294" s="6" t="s">
        <v>337</v>
      </c>
      <c r="C294" s="6" t="s">
        <v>338</v>
      </c>
      <c r="D294" s="75">
        <v>800</v>
      </c>
      <c r="E294" s="71" t="s">
        <v>692</v>
      </c>
      <c r="F294" s="6" t="s">
        <v>536</v>
      </c>
      <c r="G294" s="6"/>
    </row>
    <row r="295" spans="1:7" ht="15" x14ac:dyDescent="0.25">
      <c r="A295" s="61" t="s">
        <v>269</v>
      </c>
      <c r="B295" s="6" t="s">
        <v>18</v>
      </c>
      <c r="C295" s="6" t="s">
        <v>339</v>
      </c>
      <c r="D295" s="75">
        <v>650</v>
      </c>
      <c r="E295" s="71" t="s">
        <v>693</v>
      </c>
      <c r="F295" s="6" t="s">
        <v>536</v>
      </c>
      <c r="G295" s="6"/>
    </row>
    <row r="296" spans="1:7" ht="15" x14ac:dyDescent="0.25">
      <c r="A296" s="61" t="s">
        <v>269</v>
      </c>
      <c r="B296" s="6" t="s">
        <v>36</v>
      </c>
      <c r="C296" s="6" t="s">
        <v>340</v>
      </c>
      <c r="D296" s="75">
        <v>625</v>
      </c>
      <c r="E296" s="32" t="s">
        <v>694</v>
      </c>
      <c r="F296" s="6" t="s">
        <v>536</v>
      </c>
      <c r="G296" s="6"/>
    </row>
    <row r="297" spans="1:7" ht="15" x14ac:dyDescent="0.25">
      <c r="A297" s="61" t="s">
        <v>269</v>
      </c>
      <c r="B297" s="6" t="s">
        <v>341</v>
      </c>
      <c r="C297" s="6" t="s">
        <v>342</v>
      </c>
      <c r="D297" s="75">
        <v>650</v>
      </c>
      <c r="E297" s="32" t="s">
        <v>695</v>
      </c>
      <c r="F297" s="6" t="s">
        <v>536</v>
      </c>
      <c r="G297" s="6"/>
    </row>
    <row r="298" spans="1:7" x14ac:dyDescent="0.25">
      <c r="A298" s="16" t="s">
        <v>343</v>
      </c>
      <c r="B298" s="7"/>
      <c r="C298" s="7"/>
      <c r="D298" s="7"/>
      <c r="E298" s="7"/>
      <c r="F298" s="7"/>
      <c r="G298" s="6"/>
    </row>
    <row r="299" spans="1:7" ht="15" x14ac:dyDescent="0.25">
      <c r="A299" s="65" t="s">
        <v>269</v>
      </c>
      <c r="B299" s="6" t="s">
        <v>344</v>
      </c>
      <c r="C299" s="6" t="s">
        <v>345</v>
      </c>
      <c r="D299" s="75">
        <v>650</v>
      </c>
      <c r="E299" s="28" t="s">
        <v>696</v>
      </c>
      <c r="F299" s="6" t="s">
        <v>536</v>
      </c>
      <c r="G299" s="6"/>
    </row>
    <row r="300" spans="1:7" x14ac:dyDescent="0.25">
      <c r="A300" s="16" t="s">
        <v>346</v>
      </c>
      <c r="B300" s="7"/>
      <c r="C300" s="7"/>
      <c r="D300" s="7"/>
      <c r="E300" s="7"/>
      <c r="F300" s="7"/>
      <c r="G300" s="6"/>
    </row>
    <row r="301" spans="1:7" ht="15" x14ac:dyDescent="0.25">
      <c r="A301" s="65" t="s">
        <v>269</v>
      </c>
      <c r="B301" s="6" t="s">
        <v>59</v>
      </c>
      <c r="C301" s="6" t="s">
        <v>347</v>
      </c>
      <c r="D301" s="75">
        <v>650</v>
      </c>
      <c r="E301" s="28" t="s">
        <v>697</v>
      </c>
      <c r="F301" s="6" t="s">
        <v>536</v>
      </c>
      <c r="G301" s="6"/>
    </row>
    <row r="302" spans="1:7" x14ac:dyDescent="0.25">
      <c r="A302" s="98" t="s">
        <v>348</v>
      </c>
      <c r="B302" s="88"/>
      <c r="C302" s="88"/>
      <c r="D302" s="88"/>
      <c r="E302" s="88"/>
      <c r="F302" s="88"/>
      <c r="G302" s="88"/>
    </row>
    <row r="303" spans="1:7" ht="21" customHeight="1" x14ac:dyDescent="0.2">
      <c r="A303" s="62" t="s">
        <v>521</v>
      </c>
      <c r="B303" s="6" t="s">
        <v>522</v>
      </c>
      <c r="C303" s="6" t="s">
        <v>523</v>
      </c>
      <c r="D303" s="75">
        <v>1300</v>
      </c>
      <c r="E303" s="41" t="s">
        <v>856</v>
      </c>
      <c r="F303" s="59" t="s">
        <v>787</v>
      </c>
      <c r="G303" s="146">
        <v>20</v>
      </c>
    </row>
    <row r="304" spans="1:7" ht="13.5" x14ac:dyDescent="0.25">
      <c r="A304" s="61" t="s">
        <v>279</v>
      </c>
      <c r="B304" s="73" t="s">
        <v>532</v>
      </c>
      <c r="C304" s="73"/>
      <c r="D304" s="75">
        <v>800</v>
      </c>
      <c r="E304" s="6"/>
      <c r="F304" s="59" t="s">
        <v>787</v>
      </c>
      <c r="G304" s="6"/>
    </row>
    <row r="305" spans="1:7" ht="15" x14ac:dyDescent="0.25">
      <c r="A305" s="62" t="s">
        <v>284</v>
      </c>
      <c r="B305" s="6" t="s">
        <v>23</v>
      </c>
      <c r="C305" s="6" t="s">
        <v>349</v>
      </c>
      <c r="D305" s="75">
        <v>600</v>
      </c>
      <c r="E305" s="74" t="s">
        <v>857</v>
      </c>
      <c r="F305" s="59" t="s">
        <v>787</v>
      </c>
      <c r="G305" s="6"/>
    </row>
    <row r="306" spans="1:7" ht="15" x14ac:dyDescent="0.25">
      <c r="A306" s="62" t="s">
        <v>284</v>
      </c>
      <c r="B306" s="6" t="s">
        <v>350</v>
      </c>
      <c r="C306" s="6" t="s">
        <v>351</v>
      </c>
      <c r="D306" s="75">
        <v>600</v>
      </c>
      <c r="E306" s="74" t="s">
        <v>858</v>
      </c>
      <c r="F306" s="59" t="s">
        <v>787</v>
      </c>
      <c r="G306" s="6"/>
    </row>
    <row r="307" spans="1:7" ht="24" customHeight="1" x14ac:dyDescent="0.25">
      <c r="A307" s="62" t="s">
        <v>287</v>
      </c>
      <c r="B307" s="6" t="s">
        <v>482</v>
      </c>
      <c r="C307" s="6" t="s">
        <v>530</v>
      </c>
      <c r="D307" s="75">
        <v>500</v>
      </c>
      <c r="E307" s="28" t="s">
        <v>859</v>
      </c>
      <c r="F307" s="59" t="s">
        <v>787</v>
      </c>
      <c r="G307" s="6"/>
    </row>
    <row r="308" spans="1:7" ht="15" x14ac:dyDescent="0.25">
      <c r="A308" s="65" t="s">
        <v>269</v>
      </c>
      <c r="B308" s="6" t="s">
        <v>350</v>
      </c>
      <c r="C308" s="6" t="s">
        <v>352</v>
      </c>
      <c r="D308" s="75">
        <v>650</v>
      </c>
      <c r="E308" s="74" t="s">
        <v>699</v>
      </c>
      <c r="F308" s="6" t="s">
        <v>536</v>
      </c>
      <c r="G308" s="6"/>
    </row>
    <row r="309" spans="1:7" ht="15" x14ac:dyDescent="0.25">
      <c r="A309" s="65" t="s">
        <v>269</v>
      </c>
      <c r="B309" s="6" t="s">
        <v>299</v>
      </c>
      <c r="C309" s="6" t="s">
        <v>112</v>
      </c>
      <c r="D309" s="75">
        <v>1000</v>
      </c>
      <c r="E309" s="71" t="s">
        <v>698</v>
      </c>
      <c r="F309" s="6" t="s">
        <v>536</v>
      </c>
      <c r="G309" s="6"/>
    </row>
    <row r="310" spans="1:7" ht="15" x14ac:dyDescent="0.25">
      <c r="A310" s="65" t="s">
        <v>269</v>
      </c>
      <c r="B310" s="6" t="s">
        <v>10</v>
      </c>
      <c r="C310" s="6" t="s">
        <v>151</v>
      </c>
      <c r="D310" s="75">
        <v>650</v>
      </c>
      <c r="E310" s="74" t="s">
        <v>700</v>
      </c>
      <c r="F310" s="6" t="s">
        <v>536</v>
      </c>
      <c r="G310" s="6"/>
    </row>
    <row r="311" spans="1:7" ht="24.75" customHeight="1" x14ac:dyDescent="0.25">
      <c r="A311" s="16" t="s">
        <v>353</v>
      </c>
      <c r="B311" s="7"/>
      <c r="C311" s="7"/>
      <c r="D311" s="7"/>
      <c r="E311" s="7"/>
      <c r="F311" s="7"/>
      <c r="G311" s="6"/>
    </row>
    <row r="312" spans="1:7" ht="15" x14ac:dyDescent="0.25">
      <c r="A312" s="65" t="s">
        <v>269</v>
      </c>
      <c r="B312" s="6" t="s">
        <v>6</v>
      </c>
      <c r="C312" s="6" t="s">
        <v>354</v>
      </c>
      <c r="D312" s="26">
        <v>650</v>
      </c>
      <c r="E312" s="71" t="s">
        <v>701</v>
      </c>
      <c r="F312" s="6" t="s">
        <v>536</v>
      </c>
      <c r="G312" s="6"/>
    </row>
    <row r="313" spans="1:7" ht="25.5" x14ac:dyDescent="0.25">
      <c r="A313" s="90" t="s">
        <v>355</v>
      </c>
      <c r="B313" s="88"/>
      <c r="C313" s="88"/>
      <c r="D313" s="88"/>
      <c r="E313" s="88"/>
      <c r="F313" s="88"/>
      <c r="G313" s="88"/>
    </row>
    <row r="314" spans="1:7" ht="15" x14ac:dyDescent="0.2">
      <c r="A314" s="6" t="s">
        <v>519</v>
      </c>
      <c r="B314" s="6" t="s">
        <v>49</v>
      </c>
      <c r="C314" s="6" t="s">
        <v>146</v>
      </c>
      <c r="D314" s="75">
        <v>1300</v>
      </c>
      <c r="E314" s="28" t="s">
        <v>860</v>
      </c>
      <c r="F314" s="59" t="s">
        <v>787</v>
      </c>
      <c r="G314" s="146">
        <v>20</v>
      </c>
    </row>
    <row r="315" spans="1:7" ht="15" x14ac:dyDescent="0.25">
      <c r="A315" s="6" t="s">
        <v>356</v>
      </c>
      <c r="B315" s="6" t="s">
        <v>357</v>
      </c>
      <c r="C315" s="6" t="s">
        <v>358</v>
      </c>
      <c r="D315" s="75">
        <v>800</v>
      </c>
      <c r="E315" s="41" t="s">
        <v>861</v>
      </c>
      <c r="F315" s="59" t="s">
        <v>787</v>
      </c>
      <c r="G315" s="144">
        <v>10</v>
      </c>
    </row>
    <row r="316" spans="1:7" ht="15" x14ac:dyDescent="0.25">
      <c r="A316" s="6" t="s">
        <v>281</v>
      </c>
      <c r="B316" s="6" t="s">
        <v>67</v>
      </c>
      <c r="C316" s="6" t="s">
        <v>359</v>
      </c>
      <c r="D316" s="75">
        <v>700</v>
      </c>
      <c r="E316" s="41" t="s">
        <v>862</v>
      </c>
      <c r="F316" s="59" t="s">
        <v>787</v>
      </c>
      <c r="G316" s="6"/>
    </row>
    <row r="317" spans="1:7" ht="15" x14ac:dyDescent="0.25">
      <c r="A317" s="6" t="s">
        <v>281</v>
      </c>
      <c r="B317" s="6" t="s">
        <v>360</v>
      </c>
      <c r="C317" s="6" t="s">
        <v>361</v>
      </c>
      <c r="D317" s="75">
        <v>700</v>
      </c>
      <c r="E317" s="41" t="s">
        <v>863</v>
      </c>
      <c r="F317" s="59" t="s">
        <v>787</v>
      </c>
      <c r="G317" s="144">
        <v>10</v>
      </c>
    </row>
    <row r="318" spans="1:7" ht="15" x14ac:dyDescent="0.25">
      <c r="A318" s="6" t="s">
        <v>284</v>
      </c>
      <c r="B318" s="6" t="s">
        <v>362</v>
      </c>
      <c r="C318" s="6" t="s">
        <v>363</v>
      </c>
      <c r="D318" s="75">
        <v>600</v>
      </c>
      <c r="E318" s="28" t="s">
        <v>864</v>
      </c>
      <c r="F318" s="59" t="s">
        <v>787</v>
      </c>
      <c r="G318" s="6"/>
    </row>
    <row r="319" spans="1:7" ht="15" x14ac:dyDescent="0.25">
      <c r="A319" s="6" t="s">
        <v>284</v>
      </c>
      <c r="B319" s="6" t="s">
        <v>364</v>
      </c>
      <c r="C319" s="6" t="s">
        <v>365</v>
      </c>
      <c r="D319" s="75">
        <v>600</v>
      </c>
      <c r="E319" s="28" t="s">
        <v>865</v>
      </c>
      <c r="F319" s="59" t="s">
        <v>787</v>
      </c>
      <c r="G319" s="6"/>
    </row>
    <row r="320" spans="1:7" ht="15" x14ac:dyDescent="0.25">
      <c r="A320" s="6" t="s">
        <v>287</v>
      </c>
      <c r="B320" s="6" t="s">
        <v>95</v>
      </c>
      <c r="C320" s="6" t="s">
        <v>366</v>
      </c>
      <c r="D320" s="75">
        <v>500</v>
      </c>
      <c r="E320" s="41" t="s">
        <v>866</v>
      </c>
      <c r="F320" s="59" t="s">
        <v>787</v>
      </c>
      <c r="G320" s="6"/>
    </row>
    <row r="321" spans="1:7" ht="15" x14ac:dyDescent="0.25">
      <c r="A321" s="65" t="s">
        <v>269</v>
      </c>
      <c r="B321" s="6" t="s">
        <v>14</v>
      </c>
      <c r="C321" s="6" t="s">
        <v>367</v>
      </c>
      <c r="D321" s="75">
        <v>625</v>
      </c>
      <c r="E321" s="71" t="s">
        <v>702</v>
      </c>
      <c r="F321" s="6" t="s">
        <v>536</v>
      </c>
      <c r="G321" s="143">
        <v>10</v>
      </c>
    </row>
    <row r="322" spans="1:7" ht="15" x14ac:dyDescent="0.25">
      <c r="A322" s="65" t="s">
        <v>269</v>
      </c>
      <c r="B322" s="6" t="s">
        <v>310</v>
      </c>
      <c r="C322" s="6" t="s">
        <v>368</v>
      </c>
      <c r="D322" s="75">
        <v>625</v>
      </c>
      <c r="E322" s="71" t="s">
        <v>703</v>
      </c>
      <c r="F322" s="6" t="s">
        <v>536</v>
      </c>
      <c r="G322" s="143">
        <v>10</v>
      </c>
    </row>
    <row r="323" spans="1:7" ht="15" x14ac:dyDescent="0.25">
      <c r="A323" s="65" t="s">
        <v>269</v>
      </c>
      <c r="B323" s="6" t="s">
        <v>369</v>
      </c>
      <c r="C323" s="6" t="s">
        <v>370</v>
      </c>
      <c r="D323" s="75">
        <v>625</v>
      </c>
      <c r="E323" s="71" t="s">
        <v>704</v>
      </c>
      <c r="F323" s="6" t="s">
        <v>536</v>
      </c>
      <c r="G323" s="143">
        <v>10</v>
      </c>
    </row>
    <row r="324" spans="1:7" ht="15" x14ac:dyDescent="0.25">
      <c r="A324" s="65" t="s">
        <v>269</v>
      </c>
      <c r="B324" s="6" t="s">
        <v>371</v>
      </c>
      <c r="C324" s="6" t="s">
        <v>150</v>
      </c>
      <c r="D324" s="75">
        <v>875</v>
      </c>
      <c r="E324" s="71" t="s">
        <v>705</v>
      </c>
      <c r="F324" s="6" t="s">
        <v>536</v>
      </c>
      <c r="G324" s="143">
        <v>10</v>
      </c>
    </row>
    <row r="325" spans="1:7" ht="15" x14ac:dyDescent="0.25">
      <c r="A325" s="65" t="s">
        <v>269</v>
      </c>
      <c r="B325" s="6" t="s">
        <v>372</v>
      </c>
      <c r="C325" s="6" t="s">
        <v>373</v>
      </c>
      <c r="D325" s="75">
        <v>650</v>
      </c>
      <c r="E325" s="71" t="s">
        <v>706</v>
      </c>
      <c r="F325" s="6" t="s">
        <v>536</v>
      </c>
      <c r="G325" s="6"/>
    </row>
    <row r="326" spans="1:7" ht="15" x14ac:dyDescent="0.25">
      <c r="A326" s="65" t="s">
        <v>269</v>
      </c>
      <c r="B326" s="6" t="s">
        <v>374</v>
      </c>
      <c r="C326" s="6" t="s">
        <v>375</v>
      </c>
      <c r="D326" s="75">
        <v>650</v>
      </c>
      <c r="E326" s="71" t="s">
        <v>707</v>
      </c>
      <c r="F326" s="6" t="s">
        <v>536</v>
      </c>
      <c r="G326" s="6"/>
    </row>
    <row r="327" spans="1:7" ht="15" x14ac:dyDescent="0.25">
      <c r="A327" s="65" t="s">
        <v>269</v>
      </c>
      <c r="B327" s="6" t="s">
        <v>18</v>
      </c>
      <c r="C327" s="6" t="s">
        <v>376</v>
      </c>
      <c r="D327" s="75">
        <v>650</v>
      </c>
      <c r="E327" s="79">
        <v>42001006621</v>
      </c>
      <c r="F327" s="6" t="s">
        <v>536</v>
      </c>
      <c r="G327" s="6"/>
    </row>
    <row r="328" spans="1:7" ht="15" x14ac:dyDescent="0.25">
      <c r="A328" s="65" t="s">
        <v>269</v>
      </c>
      <c r="B328" s="6" t="s">
        <v>77</v>
      </c>
      <c r="C328" s="6" t="s">
        <v>377</v>
      </c>
      <c r="D328" s="75">
        <v>650</v>
      </c>
      <c r="E328" s="71" t="s">
        <v>708</v>
      </c>
      <c r="F328" s="6" t="s">
        <v>536</v>
      </c>
      <c r="G328" s="144">
        <v>10</v>
      </c>
    </row>
    <row r="329" spans="1:7" ht="15" x14ac:dyDescent="0.25">
      <c r="A329" s="65" t="s">
        <v>269</v>
      </c>
      <c r="B329" s="6" t="s">
        <v>32</v>
      </c>
      <c r="C329" s="6" t="s">
        <v>378</v>
      </c>
      <c r="D329" s="75">
        <v>650</v>
      </c>
      <c r="E329" s="71" t="s">
        <v>709</v>
      </c>
      <c r="F329" s="6" t="s">
        <v>536</v>
      </c>
      <c r="G329" s="6"/>
    </row>
    <row r="330" spans="1:7" ht="15" x14ac:dyDescent="0.25">
      <c r="A330" s="65" t="s">
        <v>269</v>
      </c>
      <c r="B330" s="6" t="s">
        <v>32</v>
      </c>
      <c r="C330" s="6" t="s">
        <v>379</v>
      </c>
      <c r="D330" s="75">
        <v>650</v>
      </c>
      <c r="E330" s="71" t="s">
        <v>710</v>
      </c>
      <c r="F330" s="6" t="s">
        <v>536</v>
      </c>
      <c r="G330" s="6"/>
    </row>
    <row r="331" spans="1:7" ht="15" x14ac:dyDescent="0.25">
      <c r="A331" s="65" t="s">
        <v>269</v>
      </c>
      <c r="B331" s="6" t="s">
        <v>42</v>
      </c>
      <c r="C331" s="6" t="s">
        <v>380</v>
      </c>
      <c r="D331" s="75">
        <v>650</v>
      </c>
      <c r="E331" s="71" t="s">
        <v>711</v>
      </c>
      <c r="F331" s="6" t="s">
        <v>536</v>
      </c>
      <c r="G331" s="6"/>
    </row>
    <row r="332" spans="1:7" ht="15" x14ac:dyDescent="0.25">
      <c r="A332" s="65" t="s">
        <v>269</v>
      </c>
      <c r="B332" s="6" t="s">
        <v>26</v>
      </c>
      <c r="C332" s="6" t="s">
        <v>381</v>
      </c>
      <c r="D332" s="75">
        <v>650</v>
      </c>
      <c r="E332" s="32" t="s">
        <v>712</v>
      </c>
      <c r="F332" s="6" t="s">
        <v>536</v>
      </c>
      <c r="G332" s="6"/>
    </row>
    <row r="333" spans="1:7" ht="40.5" customHeight="1" x14ac:dyDescent="0.25">
      <c r="A333" s="98" t="s">
        <v>382</v>
      </c>
      <c r="B333" s="88"/>
      <c r="C333" s="88"/>
      <c r="D333" s="88"/>
      <c r="E333" s="88"/>
      <c r="F333" s="88"/>
      <c r="G333" s="88"/>
    </row>
    <row r="334" spans="1:7" ht="40.5" customHeight="1" x14ac:dyDescent="0.25">
      <c r="A334" s="6" t="s">
        <v>519</v>
      </c>
      <c r="B334" s="6" t="s">
        <v>11</v>
      </c>
      <c r="C334" s="6" t="s">
        <v>524</v>
      </c>
      <c r="D334" s="75">
        <v>1300</v>
      </c>
      <c r="E334" s="41" t="s">
        <v>867</v>
      </c>
      <c r="F334" s="59" t="s">
        <v>787</v>
      </c>
      <c r="G334" s="144">
        <v>20</v>
      </c>
    </row>
    <row r="335" spans="1:7" ht="15" x14ac:dyDescent="0.25">
      <c r="A335" s="61" t="s">
        <v>279</v>
      </c>
      <c r="B335" s="6" t="s">
        <v>50</v>
      </c>
      <c r="C335" s="6" t="s">
        <v>383</v>
      </c>
      <c r="D335" s="75">
        <v>800</v>
      </c>
      <c r="E335" s="41" t="s">
        <v>868</v>
      </c>
      <c r="F335" s="59" t="s">
        <v>787</v>
      </c>
      <c r="G335" s="144">
        <v>10</v>
      </c>
    </row>
    <row r="336" spans="1:7" ht="15" x14ac:dyDescent="0.25">
      <c r="A336" s="6" t="s">
        <v>284</v>
      </c>
      <c r="B336" s="6" t="s">
        <v>16</v>
      </c>
      <c r="C336" s="6" t="s">
        <v>384</v>
      </c>
      <c r="D336" s="75">
        <v>600</v>
      </c>
      <c r="E336" s="41" t="s">
        <v>869</v>
      </c>
      <c r="F336" s="59" t="s">
        <v>787</v>
      </c>
      <c r="G336" s="144">
        <v>10</v>
      </c>
    </row>
    <row r="337" spans="1:7" ht="15" x14ac:dyDescent="0.25">
      <c r="A337" s="6" t="s">
        <v>385</v>
      </c>
      <c r="B337" s="6" t="s">
        <v>14</v>
      </c>
      <c r="C337" s="6" t="s">
        <v>386</v>
      </c>
      <c r="D337" s="75">
        <v>600</v>
      </c>
      <c r="E337" s="41" t="s">
        <v>870</v>
      </c>
      <c r="F337" s="59" t="s">
        <v>787</v>
      </c>
      <c r="G337" s="144">
        <v>10</v>
      </c>
    </row>
    <row r="338" spans="1:7" ht="15" x14ac:dyDescent="0.25">
      <c r="A338" s="6" t="s">
        <v>287</v>
      </c>
      <c r="B338" s="6" t="s">
        <v>41</v>
      </c>
      <c r="C338" s="6" t="s">
        <v>29</v>
      </c>
      <c r="D338" s="75">
        <v>500</v>
      </c>
      <c r="E338" s="41" t="s">
        <v>871</v>
      </c>
      <c r="F338" s="59" t="s">
        <v>787</v>
      </c>
      <c r="G338" s="144">
        <v>10</v>
      </c>
    </row>
    <row r="339" spans="1:7" ht="15" x14ac:dyDescent="0.25">
      <c r="A339" s="65" t="s">
        <v>269</v>
      </c>
      <c r="B339" s="6" t="s">
        <v>387</v>
      </c>
      <c r="C339" s="6" t="s">
        <v>126</v>
      </c>
      <c r="D339" s="75">
        <v>1600</v>
      </c>
      <c r="E339" s="71" t="s">
        <v>713</v>
      </c>
      <c r="F339" s="6" t="s">
        <v>536</v>
      </c>
      <c r="G339" s="142">
        <v>20</v>
      </c>
    </row>
    <row r="340" spans="1:7" ht="15" x14ac:dyDescent="0.25">
      <c r="A340" s="65" t="s">
        <v>269</v>
      </c>
      <c r="B340" s="6" t="s">
        <v>388</v>
      </c>
      <c r="C340" s="6" t="s">
        <v>389</v>
      </c>
      <c r="D340" s="75">
        <v>1000</v>
      </c>
      <c r="E340" s="71" t="s">
        <v>714</v>
      </c>
      <c r="F340" s="6" t="s">
        <v>536</v>
      </c>
      <c r="G340" s="142">
        <v>10</v>
      </c>
    </row>
    <row r="341" spans="1:7" ht="15" x14ac:dyDescent="0.25">
      <c r="A341" s="65" t="s">
        <v>269</v>
      </c>
      <c r="B341" s="62" t="s">
        <v>390</v>
      </c>
      <c r="C341" s="62" t="s">
        <v>391</v>
      </c>
      <c r="D341" s="75">
        <v>875</v>
      </c>
      <c r="E341" s="71" t="s">
        <v>715</v>
      </c>
      <c r="F341" s="6" t="s">
        <v>536</v>
      </c>
      <c r="G341" s="6"/>
    </row>
    <row r="342" spans="1:7" ht="15" x14ac:dyDescent="0.25">
      <c r="A342" s="65" t="s">
        <v>269</v>
      </c>
      <c r="B342" s="62" t="s">
        <v>23</v>
      </c>
      <c r="C342" s="62" t="s">
        <v>392</v>
      </c>
      <c r="D342" s="75">
        <v>875</v>
      </c>
      <c r="E342" s="71" t="s">
        <v>716</v>
      </c>
      <c r="F342" s="6" t="s">
        <v>536</v>
      </c>
      <c r="G342" s="6"/>
    </row>
    <row r="343" spans="1:7" ht="15" x14ac:dyDescent="0.25">
      <c r="A343" s="65" t="s">
        <v>269</v>
      </c>
      <c r="B343" s="62" t="s">
        <v>6</v>
      </c>
      <c r="C343" s="62" t="s">
        <v>393</v>
      </c>
      <c r="D343" s="75">
        <v>875</v>
      </c>
      <c r="E343" s="71" t="s">
        <v>717</v>
      </c>
      <c r="F343" s="6" t="s">
        <v>536</v>
      </c>
      <c r="G343" s="6"/>
    </row>
    <row r="344" spans="1:7" ht="15" x14ac:dyDescent="0.25">
      <c r="A344" s="65" t="s">
        <v>269</v>
      </c>
      <c r="B344" s="62" t="s">
        <v>394</v>
      </c>
      <c r="C344" s="62" t="s">
        <v>207</v>
      </c>
      <c r="D344" s="75">
        <v>875</v>
      </c>
      <c r="E344" s="71" t="s">
        <v>718</v>
      </c>
      <c r="F344" s="6" t="s">
        <v>536</v>
      </c>
      <c r="G344" s="6"/>
    </row>
    <row r="345" spans="1:7" ht="15" x14ac:dyDescent="0.25">
      <c r="A345" s="65" t="s">
        <v>269</v>
      </c>
      <c r="B345" s="62" t="s">
        <v>14</v>
      </c>
      <c r="C345" s="62" t="s">
        <v>395</v>
      </c>
      <c r="D345" s="75">
        <v>625</v>
      </c>
      <c r="E345" s="71" t="s">
        <v>719</v>
      </c>
      <c r="F345" s="6" t="s">
        <v>536</v>
      </c>
      <c r="G345" s="6"/>
    </row>
    <row r="346" spans="1:7" ht="15" x14ac:dyDescent="0.25">
      <c r="A346" s="65" t="s">
        <v>269</v>
      </c>
      <c r="B346" s="62" t="s">
        <v>8</v>
      </c>
      <c r="C346" s="62" t="s">
        <v>396</v>
      </c>
      <c r="D346" s="75">
        <v>625</v>
      </c>
      <c r="E346" s="71" t="s">
        <v>720</v>
      </c>
      <c r="F346" s="6" t="s">
        <v>536</v>
      </c>
      <c r="G346" s="142">
        <v>10</v>
      </c>
    </row>
    <row r="347" spans="1:7" ht="15" x14ac:dyDescent="0.25">
      <c r="A347" s="65" t="s">
        <v>269</v>
      </c>
      <c r="B347" s="62" t="s">
        <v>397</v>
      </c>
      <c r="C347" s="62" t="s">
        <v>398</v>
      </c>
      <c r="D347" s="75">
        <v>625</v>
      </c>
      <c r="E347" s="71" t="s">
        <v>721</v>
      </c>
      <c r="F347" s="6" t="s">
        <v>536</v>
      </c>
      <c r="G347" s="6"/>
    </row>
    <row r="348" spans="1:7" ht="15" x14ac:dyDescent="0.25">
      <c r="A348" s="65" t="s">
        <v>269</v>
      </c>
      <c r="B348" s="62" t="s">
        <v>14</v>
      </c>
      <c r="C348" s="62" t="s">
        <v>399</v>
      </c>
      <c r="D348" s="75">
        <v>625</v>
      </c>
      <c r="E348" s="71" t="s">
        <v>722</v>
      </c>
      <c r="F348" s="6" t="s">
        <v>536</v>
      </c>
      <c r="G348" s="142">
        <v>10</v>
      </c>
    </row>
    <row r="349" spans="1:7" ht="15" x14ac:dyDescent="0.25">
      <c r="A349" s="65" t="s">
        <v>269</v>
      </c>
      <c r="B349" s="62" t="s">
        <v>14</v>
      </c>
      <c r="C349" s="62" t="s">
        <v>352</v>
      </c>
      <c r="D349" s="75">
        <v>650</v>
      </c>
      <c r="E349" s="79">
        <v>20001015421</v>
      </c>
      <c r="F349" s="6" t="s">
        <v>536</v>
      </c>
      <c r="G349" s="6"/>
    </row>
    <row r="350" spans="1:7" ht="15" x14ac:dyDescent="0.25">
      <c r="A350" s="65" t="s">
        <v>269</v>
      </c>
      <c r="B350" s="62" t="s">
        <v>400</v>
      </c>
      <c r="C350" s="62" t="s">
        <v>401</v>
      </c>
      <c r="D350" s="75">
        <v>625</v>
      </c>
      <c r="E350" s="79">
        <v>20001047540</v>
      </c>
      <c r="F350" s="6" t="s">
        <v>536</v>
      </c>
      <c r="G350" s="6"/>
    </row>
    <row r="351" spans="1:7" ht="15" x14ac:dyDescent="0.25">
      <c r="A351" s="65" t="s">
        <v>269</v>
      </c>
      <c r="B351" s="62" t="s">
        <v>344</v>
      </c>
      <c r="C351" s="62" t="s">
        <v>402</v>
      </c>
      <c r="D351" s="75">
        <v>625</v>
      </c>
      <c r="E351" s="71" t="s">
        <v>723</v>
      </c>
      <c r="F351" s="6" t="s">
        <v>536</v>
      </c>
      <c r="G351" s="6"/>
    </row>
    <row r="352" spans="1:7" ht="15" x14ac:dyDescent="0.25">
      <c r="A352" s="65" t="s">
        <v>269</v>
      </c>
      <c r="B352" s="62" t="s">
        <v>403</v>
      </c>
      <c r="C352" s="62" t="s">
        <v>404</v>
      </c>
      <c r="D352" s="75">
        <v>875</v>
      </c>
      <c r="E352" s="71" t="s">
        <v>724</v>
      </c>
      <c r="F352" s="6" t="s">
        <v>536</v>
      </c>
      <c r="G352" s="6"/>
    </row>
    <row r="353" spans="1:7" ht="15" x14ac:dyDescent="0.25">
      <c r="A353" s="65" t="s">
        <v>269</v>
      </c>
      <c r="B353" s="62" t="s">
        <v>9</v>
      </c>
      <c r="C353" s="62" t="s">
        <v>405</v>
      </c>
      <c r="D353" s="26">
        <v>625</v>
      </c>
      <c r="E353" s="41" t="s">
        <v>725</v>
      </c>
      <c r="F353" s="6" t="s">
        <v>536</v>
      </c>
      <c r="G353" s="142">
        <v>10</v>
      </c>
    </row>
    <row r="354" spans="1:7" ht="13.5" x14ac:dyDescent="0.25">
      <c r="A354" s="65" t="s">
        <v>269</v>
      </c>
      <c r="B354" s="62" t="s">
        <v>6</v>
      </c>
      <c r="C354" s="62" t="s">
        <v>406</v>
      </c>
      <c r="D354" s="26">
        <v>650</v>
      </c>
      <c r="E354" s="30" t="s">
        <v>726</v>
      </c>
      <c r="F354" s="6" t="s">
        <v>536</v>
      </c>
      <c r="G354" s="6"/>
    </row>
    <row r="355" spans="1:7" ht="13.5" x14ac:dyDescent="0.25">
      <c r="A355" s="65" t="s">
        <v>269</v>
      </c>
      <c r="B355" s="62" t="s">
        <v>84</v>
      </c>
      <c r="C355" s="62" t="s">
        <v>407</v>
      </c>
      <c r="D355" s="26">
        <v>625</v>
      </c>
      <c r="E355" s="30" t="s">
        <v>727</v>
      </c>
      <c r="F355" s="6" t="s">
        <v>536</v>
      </c>
      <c r="G355" s="142">
        <v>10</v>
      </c>
    </row>
    <row r="356" spans="1:7" x14ac:dyDescent="0.25">
      <c r="A356" s="16" t="s">
        <v>408</v>
      </c>
      <c r="B356" s="7"/>
      <c r="C356" s="7"/>
      <c r="D356" s="7"/>
      <c r="E356" s="7"/>
      <c r="F356" s="7"/>
      <c r="G356" s="6"/>
    </row>
    <row r="357" spans="1:7" x14ac:dyDescent="0.25">
      <c r="A357" s="6" t="s">
        <v>269</v>
      </c>
      <c r="B357" s="6" t="s">
        <v>409</v>
      </c>
      <c r="C357" s="6" t="s">
        <v>410</v>
      </c>
      <c r="D357" s="75">
        <v>650</v>
      </c>
      <c r="E357" s="30" t="s">
        <v>728</v>
      </c>
      <c r="F357" s="6" t="s">
        <v>536</v>
      </c>
      <c r="G357" s="6"/>
    </row>
    <row r="358" spans="1:7" x14ac:dyDescent="0.25">
      <c r="A358" s="12" t="s">
        <v>411</v>
      </c>
      <c r="B358" s="7"/>
      <c r="C358" s="7"/>
      <c r="D358" s="7"/>
      <c r="E358" s="7"/>
      <c r="F358" s="7"/>
      <c r="G358" s="6"/>
    </row>
    <row r="359" spans="1:7" ht="15" x14ac:dyDescent="0.25">
      <c r="A359" s="6" t="s">
        <v>269</v>
      </c>
      <c r="B359" s="6" t="s">
        <v>36</v>
      </c>
      <c r="C359" s="6" t="s">
        <v>207</v>
      </c>
      <c r="D359" s="75">
        <v>650</v>
      </c>
      <c r="E359" s="32" t="s">
        <v>729</v>
      </c>
      <c r="F359" s="6" t="s">
        <v>536</v>
      </c>
      <c r="G359" s="6"/>
    </row>
    <row r="360" spans="1:7" x14ac:dyDescent="0.25">
      <c r="A360" s="16" t="s">
        <v>412</v>
      </c>
      <c r="B360" s="7"/>
      <c r="C360" s="7"/>
      <c r="D360" s="7"/>
      <c r="E360" s="7"/>
      <c r="F360" s="7"/>
      <c r="G360" s="6"/>
    </row>
    <row r="361" spans="1:7" ht="15" x14ac:dyDescent="0.25">
      <c r="A361" s="65" t="s">
        <v>269</v>
      </c>
      <c r="B361" s="6" t="s">
        <v>413</v>
      </c>
      <c r="C361" s="6" t="s">
        <v>414</v>
      </c>
      <c r="D361" s="75">
        <v>650</v>
      </c>
      <c r="E361" s="28" t="s">
        <v>730</v>
      </c>
      <c r="F361" s="6" t="s">
        <v>536</v>
      </c>
      <c r="G361" s="6"/>
    </row>
    <row r="362" spans="1:7" x14ac:dyDescent="0.25">
      <c r="A362" s="16" t="s">
        <v>415</v>
      </c>
      <c r="B362" s="7"/>
      <c r="C362" s="7"/>
      <c r="D362" s="7"/>
      <c r="E362" s="7"/>
      <c r="F362" s="7"/>
      <c r="G362" s="6"/>
    </row>
    <row r="363" spans="1:7" ht="15" x14ac:dyDescent="0.25">
      <c r="A363" s="6" t="s">
        <v>269</v>
      </c>
      <c r="B363" s="6" t="s">
        <v>416</v>
      </c>
      <c r="C363" s="6" t="s">
        <v>417</v>
      </c>
      <c r="D363" s="75">
        <v>650</v>
      </c>
      <c r="E363" s="28" t="s">
        <v>731</v>
      </c>
      <c r="F363" s="7" t="s">
        <v>536</v>
      </c>
      <c r="G363" s="6"/>
    </row>
    <row r="364" spans="1:7" x14ac:dyDescent="0.25">
      <c r="A364" s="12" t="s">
        <v>418</v>
      </c>
      <c r="B364" s="7"/>
      <c r="C364" s="7"/>
      <c r="D364" s="7"/>
      <c r="E364" s="7"/>
      <c r="F364" s="7"/>
      <c r="G364" s="6"/>
    </row>
    <row r="365" spans="1:7" ht="15" x14ac:dyDescent="0.25">
      <c r="A365" s="65" t="s">
        <v>269</v>
      </c>
      <c r="B365" s="6" t="s">
        <v>350</v>
      </c>
      <c r="C365" s="6" t="s">
        <v>114</v>
      </c>
      <c r="D365" s="75">
        <v>650</v>
      </c>
      <c r="E365" s="28" t="s">
        <v>732</v>
      </c>
      <c r="F365" s="6" t="s">
        <v>536</v>
      </c>
      <c r="G365" s="6"/>
    </row>
    <row r="366" spans="1:7" ht="34.5" customHeight="1" x14ac:dyDescent="0.25">
      <c r="A366" s="90" t="s">
        <v>419</v>
      </c>
      <c r="B366" s="88"/>
      <c r="C366" s="88"/>
      <c r="D366" s="88"/>
      <c r="E366" s="88"/>
      <c r="F366" s="88"/>
      <c r="G366" s="88"/>
    </row>
    <row r="367" spans="1:7" ht="34.5" customHeight="1" x14ac:dyDescent="0.25">
      <c r="A367" s="64" t="s">
        <v>519</v>
      </c>
      <c r="B367" s="5" t="s">
        <v>525</v>
      </c>
      <c r="C367" s="5" t="s">
        <v>526</v>
      </c>
      <c r="D367" s="75">
        <v>1300</v>
      </c>
      <c r="E367" s="41" t="s">
        <v>872</v>
      </c>
      <c r="F367" s="59" t="s">
        <v>787</v>
      </c>
      <c r="G367" s="145">
        <v>20</v>
      </c>
    </row>
    <row r="368" spans="1:7" ht="15" x14ac:dyDescent="0.25">
      <c r="A368" s="61" t="s">
        <v>279</v>
      </c>
      <c r="B368" s="5" t="s">
        <v>420</v>
      </c>
      <c r="C368" s="5" t="s">
        <v>421</v>
      </c>
      <c r="D368" s="75">
        <v>800</v>
      </c>
      <c r="E368" s="41" t="s">
        <v>873</v>
      </c>
      <c r="F368" s="59" t="s">
        <v>787</v>
      </c>
      <c r="G368" s="145">
        <v>10</v>
      </c>
    </row>
    <row r="369" spans="1:7" ht="15" x14ac:dyDescent="0.25">
      <c r="A369" s="63" t="s">
        <v>281</v>
      </c>
      <c r="B369" s="5" t="s">
        <v>422</v>
      </c>
      <c r="C369" s="5" t="s">
        <v>34</v>
      </c>
      <c r="D369" s="75">
        <v>700</v>
      </c>
      <c r="E369" s="41" t="s">
        <v>874</v>
      </c>
      <c r="F369" s="59" t="s">
        <v>787</v>
      </c>
      <c r="G369" s="6"/>
    </row>
    <row r="370" spans="1:7" ht="15" x14ac:dyDescent="0.25">
      <c r="A370" s="63" t="s">
        <v>284</v>
      </c>
      <c r="B370" s="5" t="s">
        <v>18</v>
      </c>
      <c r="C370" s="5" t="s">
        <v>423</v>
      </c>
      <c r="D370" s="75">
        <v>600</v>
      </c>
      <c r="E370" s="41" t="s">
        <v>875</v>
      </c>
      <c r="F370" s="59" t="s">
        <v>787</v>
      </c>
      <c r="G370" s="145">
        <v>10</v>
      </c>
    </row>
    <row r="371" spans="1:7" ht="15" x14ac:dyDescent="0.25">
      <c r="A371" s="63" t="s">
        <v>284</v>
      </c>
      <c r="B371" s="5" t="s">
        <v>424</v>
      </c>
      <c r="C371" s="5" t="s">
        <v>423</v>
      </c>
      <c r="D371" s="75">
        <v>600</v>
      </c>
      <c r="E371" s="41" t="s">
        <v>876</v>
      </c>
      <c r="F371" s="59" t="s">
        <v>787</v>
      </c>
      <c r="G371" s="6"/>
    </row>
    <row r="372" spans="1:7" ht="15" x14ac:dyDescent="0.2">
      <c r="A372" s="65" t="s">
        <v>269</v>
      </c>
      <c r="B372" s="5" t="s">
        <v>341</v>
      </c>
      <c r="C372" s="5" t="s">
        <v>425</v>
      </c>
      <c r="D372" s="75">
        <v>1000</v>
      </c>
      <c r="E372" s="71" t="s">
        <v>733</v>
      </c>
      <c r="F372" s="6" t="s">
        <v>536</v>
      </c>
      <c r="G372" s="140">
        <v>10</v>
      </c>
    </row>
    <row r="373" spans="1:7" ht="15" x14ac:dyDescent="0.25">
      <c r="A373" s="65" t="s">
        <v>269</v>
      </c>
      <c r="B373" s="64" t="s">
        <v>426</v>
      </c>
      <c r="C373" s="64" t="s">
        <v>29</v>
      </c>
      <c r="D373" s="75">
        <v>625</v>
      </c>
      <c r="E373" s="71" t="s">
        <v>734</v>
      </c>
      <c r="F373" s="6" t="s">
        <v>536</v>
      </c>
      <c r="G373" s="6"/>
    </row>
    <row r="374" spans="1:7" ht="15" x14ac:dyDescent="0.25">
      <c r="A374" s="65" t="s">
        <v>269</v>
      </c>
      <c r="B374" s="5" t="s">
        <v>59</v>
      </c>
      <c r="C374" s="5" t="s">
        <v>427</v>
      </c>
      <c r="D374" s="75">
        <v>650</v>
      </c>
      <c r="E374" s="71" t="s">
        <v>735</v>
      </c>
      <c r="F374" s="6" t="s">
        <v>536</v>
      </c>
      <c r="G374" s="6"/>
    </row>
    <row r="375" spans="1:7" ht="30" customHeight="1" x14ac:dyDescent="0.25">
      <c r="A375" s="65" t="s">
        <v>269</v>
      </c>
      <c r="B375" s="5" t="s">
        <v>428</v>
      </c>
      <c r="C375" s="5" t="s">
        <v>429</v>
      </c>
      <c r="D375" s="75">
        <v>625</v>
      </c>
      <c r="E375" s="71" t="s">
        <v>736</v>
      </c>
      <c r="F375" s="6" t="s">
        <v>536</v>
      </c>
      <c r="G375" s="6"/>
    </row>
    <row r="376" spans="1:7" ht="39.75" customHeight="1" x14ac:dyDescent="0.25">
      <c r="A376" s="65" t="s">
        <v>269</v>
      </c>
      <c r="B376" s="5" t="s">
        <v>430</v>
      </c>
      <c r="C376" s="5" t="s">
        <v>431</v>
      </c>
      <c r="D376" s="75">
        <v>650</v>
      </c>
      <c r="E376" s="32" t="s">
        <v>737</v>
      </c>
      <c r="F376" s="6" t="s">
        <v>536</v>
      </c>
      <c r="G376" s="6"/>
    </row>
    <row r="377" spans="1:7" ht="28.5" customHeight="1" x14ac:dyDescent="0.25">
      <c r="A377" s="65" t="s">
        <v>269</v>
      </c>
      <c r="B377" s="5" t="s">
        <v>36</v>
      </c>
      <c r="C377" s="5" t="s">
        <v>432</v>
      </c>
      <c r="D377" s="75">
        <v>650</v>
      </c>
      <c r="E377" s="36" t="s">
        <v>738</v>
      </c>
      <c r="F377" s="6" t="s">
        <v>536</v>
      </c>
      <c r="G377" s="6"/>
    </row>
    <row r="378" spans="1:7" x14ac:dyDescent="0.25">
      <c r="A378" s="17" t="s">
        <v>433</v>
      </c>
      <c r="B378" s="19"/>
      <c r="C378" s="19"/>
      <c r="D378" s="7"/>
      <c r="E378" s="7"/>
      <c r="F378" s="7"/>
      <c r="G378" s="6"/>
    </row>
    <row r="379" spans="1:7" ht="13.5" x14ac:dyDescent="0.25">
      <c r="A379" s="65" t="s">
        <v>269</v>
      </c>
      <c r="B379" s="18" t="s">
        <v>434</v>
      </c>
      <c r="C379" s="18" t="s">
        <v>435</v>
      </c>
      <c r="D379" s="75">
        <v>650</v>
      </c>
      <c r="E379" s="30" t="s">
        <v>739</v>
      </c>
      <c r="F379" s="6" t="s">
        <v>536</v>
      </c>
      <c r="G379" s="6"/>
    </row>
    <row r="380" spans="1:7" x14ac:dyDescent="0.25">
      <c r="A380" s="17" t="s">
        <v>436</v>
      </c>
      <c r="B380" s="19"/>
      <c r="C380" s="19"/>
      <c r="D380" s="7"/>
      <c r="E380" s="7"/>
      <c r="F380" s="7"/>
      <c r="G380" s="6"/>
    </row>
    <row r="381" spans="1:7" ht="13.5" x14ac:dyDescent="0.25">
      <c r="A381" s="65" t="s">
        <v>269</v>
      </c>
      <c r="B381" s="5" t="s">
        <v>293</v>
      </c>
      <c r="C381" s="5" t="s">
        <v>437</v>
      </c>
      <c r="D381" s="75">
        <v>650</v>
      </c>
      <c r="E381" s="30" t="s">
        <v>740</v>
      </c>
      <c r="F381" s="6" t="s">
        <v>536</v>
      </c>
      <c r="G381" s="6"/>
    </row>
    <row r="382" spans="1:7" x14ac:dyDescent="0.25">
      <c r="A382" s="17" t="s">
        <v>438</v>
      </c>
      <c r="B382" s="19"/>
      <c r="C382" s="19"/>
      <c r="D382" s="7"/>
      <c r="E382" s="7"/>
      <c r="F382" s="7"/>
      <c r="G382" s="6"/>
    </row>
    <row r="383" spans="1:7" ht="13.5" x14ac:dyDescent="0.25">
      <c r="A383" s="65" t="s">
        <v>269</v>
      </c>
      <c r="B383" s="5" t="s">
        <v>310</v>
      </c>
      <c r="C383" s="5" t="s">
        <v>439</v>
      </c>
      <c r="D383" s="75">
        <v>650</v>
      </c>
      <c r="E383" s="30" t="s">
        <v>741</v>
      </c>
      <c r="F383" s="6" t="s">
        <v>536</v>
      </c>
      <c r="G383" s="6"/>
    </row>
    <row r="384" spans="1:7" ht="46.5" customHeight="1" x14ac:dyDescent="0.25">
      <c r="A384" s="90" t="s">
        <v>440</v>
      </c>
      <c r="B384" s="88"/>
      <c r="C384" s="88"/>
      <c r="D384" s="88"/>
      <c r="E384" s="88"/>
      <c r="F384" s="88"/>
      <c r="G384" s="88"/>
    </row>
    <row r="385" spans="1:7" ht="46.5" customHeight="1" x14ac:dyDescent="0.25">
      <c r="A385" s="64" t="s">
        <v>519</v>
      </c>
      <c r="B385" s="5" t="s">
        <v>15</v>
      </c>
      <c r="C385" s="5" t="s">
        <v>527</v>
      </c>
      <c r="D385" s="75">
        <v>1300</v>
      </c>
      <c r="E385" s="28" t="s">
        <v>877</v>
      </c>
      <c r="F385" s="59" t="s">
        <v>787</v>
      </c>
      <c r="G385" s="145">
        <v>20</v>
      </c>
    </row>
    <row r="386" spans="1:7" ht="15" x14ac:dyDescent="0.25">
      <c r="A386" s="61" t="s">
        <v>279</v>
      </c>
      <c r="B386" s="5" t="s">
        <v>11</v>
      </c>
      <c r="C386" s="5" t="s">
        <v>34</v>
      </c>
      <c r="D386" s="75">
        <v>800</v>
      </c>
      <c r="E386" s="41" t="s">
        <v>878</v>
      </c>
      <c r="F386" s="59" t="s">
        <v>787</v>
      </c>
      <c r="G386" s="141">
        <v>10</v>
      </c>
    </row>
    <row r="387" spans="1:7" ht="15" x14ac:dyDescent="0.25">
      <c r="A387" s="63" t="s">
        <v>281</v>
      </c>
      <c r="B387" s="5" t="s">
        <v>75</v>
      </c>
      <c r="C387" s="5" t="s">
        <v>441</v>
      </c>
      <c r="D387" s="75">
        <v>700</v>
      </c>
      <c r="E387" s="41" t="s">
        <v>879</v>
      </c>
      <c r="F387" s="59" t="s">
        <v>787</v>
      </c>
      <c r="G387" s="141">
        <v>10</v>
      </c>
    </row>
    <row r="388" spans="1:7" ht="15" x14ac:dyDescent="0.25">
      <c r="A388" s="63" t="s">
        <v>284</v>
      </c>
      <c r="B388" s="5" t="s">
        <v>11</v>
      </c>
      <c r="C388" s="5" t="s">
        <v>442</v>
      </c>
      <c r="D388" s="75">
        <v>600</v>
      </c>
      <c r="E388" s="41" t="s">
        <v>880</v>
      </c>
      <c r="F388" s="59" t="s">
        <v>787</v>
      </c>
      <c r="G388" s="141">
        <v>10</v>
      </c>
    </row>
    <row r="389" spans="1:7" ht="15" x14ac:dyDescent="0.25">
      <c r="A389" s="63" t="s">
        <v>284</v>
      </c>
      <c r="B389" s="5" t="s">
        <v>14</v>
      </c>
      <c r="C389" s="5" t="s">
        <v>98</v>
      </c>
      <c r="D389" s="75">
        <v>600</v>
      </c>
      <c r="E389" s="28" t="s">
        <v>881</v>
      </c>
      <c r="F389" s="59" t="s">
        <v>787</v>
      </c>
      <c r="G389" s="141">
        <v>10</v>
      </c>
    </row>
    <row r="390" spans="1:7" ht="15" x14ac:dyDescent="0.25">
      <c r="A390" s="63" t="s">
        <v>287</v>
      </c>
      <c r="B390" s="18" t="s">
        <v>45</v>
      </c>
      <c r="C390" s="18" t="s">
        <v>441</v>
      </c>
      <c r="D390" s="75">
        <v>500</v>
      </c>
      <c r="E390" s="41" t="s">
        <v>882</v>
      </c>
      <c r="F390" s="59" t="s">
        <v>787</v>
      </c>
      <c r="G390" s="6"/>
    </row>
    <row r="391" spans="1:7" ht="13.5" x14ac:dyDescent="0.25">
      <c r="A391" s="65" t="s">
        <v>269</v>
      </c>
      <c r="B391" s="5" t="s">
        <v>95</v>
      </c>
      <c r="C391" s="5" t="s">
        <v>443</v>
      </c>
      <c r="D391" s="75">
        <v>625</v>
      </c>
      <c r="E391" s="30" t="s">
        <v>742</v>
      </c>
      <c r="F391" s="6" t="s">
        <v>536</v>
      </c>
      <c r="G391" s="142">
        <v>10</v>
      </c>
    </row>
    <row r="392" spans="1:7" ht="15" x14ac:dyDescent="0.25">
      <c r="A392" s="65" t="s">
        <v>269</v>
      </c>
      <c r="B392" s="5" t="s">
        <v>11</v>
      </c>
      <c r="C392" s="5" t="s">
        <v>444</v>
      </c>
      <c r="D392" s="75">
        <v>650</v>
      </c>
      <c r="E392" s="71" t="s">
        <v>743</v>
      </c>
      <c r="F392" s="6" t="s">
        <v>536</v>
      </c>
      <c r="G392" s="143">
        <v>10</v>
      </c>
    </row>
    <row r="393" spans="1:7" ht="15" x14ac:dyDescent="0.25">
      <c r="A393" s="65" t="s">
        <v>269</v>
      </c>
      <c r="B393" s="5" t="s">
        <v>5</v>
      </c>
      <c r="C393" s="5" t="s">
        <v>142</v>
      </c>
      <c r="D393" s="75">
        <v>875</v>
      </c>
      <c r="E393" s="71" t="s">
        <v>744</v>
      </c>
      <c r="F393" s="6" t="s">
        <v>536</v>
      </c>
      <c r="G393" s="142">
        <v>10</v>
      </c>
    </row>
    <row r="394" spans="1:7" ht="15" x14ac:dyDescent="0.25">
      <c r="A394" s="65" t="s">
        <v>269</v>
      </c>
      <c r="B394" s="5" t="s">
        <v>45</v>
      </c>
      <c r="C394" s="5" t="s">
        <v>445</v>
      </c>
      <c r="D394" s="75">
        <v>650</v>
      </c>
      <c r="E394" s="28" t="s">
        <v>745</v>
      </c>
      <c r="F394" s="6" t="s">
        <v>536</v>
      </c>
      <c r="G394" s="6"/>
    </row>
    <row r="395" spans="1:7" ht="15" x14ac:dyDescent="0.25">
      <c r="A395" s="65" t="s">
        <v>269</v>
      </c>
      <c r="B395" s="5" t="s">
        <v>6</v>
      </c>
      <c r="C395" s="5" t="s">
        <v>446</v>
      </c>
      <c r="D395" s="75">
        <v>625</v>
      </c>
      <c r="E395" s="28" t="s">
        <v>746</v>
      </c>
      <c r="F395" s="6" t="s">
        <v>536</v>
      </c>
      <c r="G395" s="6"/>
    </row>
    <row r="396" spans="1:7" ht="13.5" x14ac:dyDescent="0.25">
      <c r="A396" s="15" t="s">
        <v>447</v>
      </c>
      <c r="B396" s="7"/>
      <c r="C396" s="7"/>
      <c r="D396" s="7"/>
      <c r="E396" s="7"/>
      <c r="F396" s="7"/>
      <c r="G396" s="6"/>
    </row>
    <row r="397" spans="1:7" ht="15" x14ac:dyDescent="0.25">
      <c r="A397" s="65" t="s">
        <v>269</v>
      </c>
      <c r="B397" s="20" t="s">
        <v>448</v>
      </c>
      <c r="C397" s="20" t="s">
        <v>449</v>
      </c>
      <c r="D397" s="75">
        <v>650</v>
      </c>
      <c r="E397" s="28" t="s">
        <v>747</v>
      </c>
      <c r="F397" s="6" t="s">
        <v>536</v>
      </c>
      <c r="G397" s="142">
        <v>10</v>
      </c>
    </row>
    <row r="398" spans="1:7" ht="35.25" customHeight="1" x14ac:dyDescent="0.25">
      <c r="A398" s="90" t="s">
        <v>450</v>
      </c>
      <c r="B398" s="88"/>
      <c r="C398" s="88"/>
      <c r="D398" s="88"/>
      <c r="E398" s="88"/>
      <c r="F398" s="88"/>
      <c r="G398" s="88"/>
    </row>
    <row r="399" spans="1:7" ht="35.25" customHeight="1" x14ac:dyDescent="0.25">
      <c r="A399" s="61" t="s">
        <v>517</v>
      </c>
      <c r="B399" s="6" t="s">
        <v>448</v>
      </c>
      <c r="C399" s="6" t="s">
        <v>528</v>
      </c>
      <c r="D399" s="75">
        <v>1300</v>
      </c>
      <c r="E399" s="41" t="s">
        <v>883</v>
      </c>
      <c r="F399" s="59" t="s">
        <v>787</v>
      </c>
      <c r="G399" s="145">
        <v>20</v>
      </c>
    </row>
    <row r="400" spans="1:7" ht="15" x14ac:dyDescent="0.2">
      <c r="A400" s="61" t="s">
        <v>279</v>
      </c>
      <c r="B400" s="6" t="s">
        <v>451</v>
      </c>
      <c r="C400" s="6" t="s">
        <v>452</v>
      </c>
      <c r="D400" s="75">
        <v>800</v>
      </c>
      <c r="E400" s="28" t="s">
        <v>884</v>
      </c>
      <c r="F400" s="59" t="s">
        <v>787</v>
      </c>
      <c r="G400" s="146">
        <v>10</v>
      </c>
    </row>
    <row r="401" spans="1:7" ht="15" x14ac:dyDescent="0.2">
      <c r="A401" s="61" t="s">
        <v>281</v>
      </c>
      <c r="B401" s="6" t="s">
        <v>59</v>
      </c>
      <c r="C401" s="6" t="s">
        <v>453</v>
      </c>
      <c r="D401" s="75">
        <v>700</v>
      </c>
      <c r="E401" s="41" t="s">
        <v>885</v>
      </c>
      <c r="F401" s="59" t="s">
        <v>787</v>
      </c>
      <c r="G401" s="146">
        <v>10</v>
      </c>
    </row>
    <row r="402" spans="1:7" ht="15" x14ac:dyDescent="0.2">
      <c r="A402" s="61" t="s">
        <v>284</v>
      </c>
      <c r="B402" s="6" t="s">
        <v>18</v>
      </c>
      <c r="C402" s="6" t="s">
        <v>454</v>
      </c>
      <c r="D402" s="75">
        <v>600</v>
      </c>
      <c r="E402" s="41" t="s">
        <v>886</v>
      </c>
      <c r="F402" s="59" t="s">
        <v>787</v>
      </c>
      <c r="G402" s="146">
        <v>10</v>
      </c>
    </row>
    <row r="403" spans="1:7" ht="15" x14ac:dyDescent="0.2">
      <c r="A403" s="61" t="s">
        <v>287</v>
      </c>
      <c r="B403" s="6" t="s">
        <v>75</v>
      </c>
      <c r="C403" s="6" t="s">
        <v>455</v>
      </c>
      <c r="D403" s="75">
        <v>500</v>
      </c>
      <c r="E403" s="41" t="s">
        <v>887</v>
      </c>
      <c r="F403" s="59" t="s">
        <v>787</v>
      </c>
      <c r="G403" s="146">
        <v>10</v>
      </c>
    </row>
    <row r="404" spans="1:7" ht="15" x14ac:dyDescent="0.25">
      <c r="A404" s="65" t="s">
        <v>269</v>
      </c>
      <c r="B404" s="6" t="s">
        <v>456</v>
      </c>
      <c r="C404" s="6" t="s">
        <v>457</v>
      </c>
      <c r="D404" s="75">
        <v>625</v>
      </c>
      <c r="E404" s="71" t="s">
        <v>748</v>
      </c>
      <c r="F404" s="6" t="s">
        <v>536</v>
      </c>
      <c r="G404" s="6"/>
    </row>
    <row r="405" spans="1:7" ht="15" x14ac:dyDescent="0.25">
      <c r="A405" s="65" t="s">
        <v>269</v>
      </c>
      <c r="B405" s="6" t="s">
        <v>458</v>
      </c>
      <c r="C405" s="6" t="s">
        <v>459</v>
      </c>
      <c r="D405" s="75">
        <v>800</v>
      </c>
      <c r="E405" s="71" t="s">
        <v>749</v>
      </c>
      <c r="F405" s="6" t="s">
        <v>536</v>
      </c>
      <c r="G405" s="6"/>
    </row>
    <row r="406" spans="1:7" ht="15" x14ac:dyDescent="0.25">
      <c r="A406" s="65" t="s">
        <v>269</v>
      </c>
      <c r="B406" s="18" t="s">
        <v>460</v>
      </c>
      <c r="C406" s="18" t="s">
        <v>461</v>
      </c>
      <c r="D406" s="26">
        <v>625</v>
      </c>
      <c r="E406" s="71" t="s">
        <v>750</v>
      </c>
      <c r="F406" s="6" t="s">
        <v>536</v>
      </c>
      <c r="G406" s="6"/>
    </row>
    <row r="407" spans="1:7" ht="15" x14ac:dyDescent="0.25">
      <c r="A407" s="65" t="s">
        <v>269</v>
      </c>
      <c r="B407" s="18" t="s">
        <v>32</v>
      </c>
      <c r="C407" s="18" t="s">
        <v>432</v>
      </c>
      <c r="D407" s="26">
        <v>625</v>
      </c>
      <c r="E407" s="71" t="s">
        <v>751</v>
      </c>
      <c r="F407" s="6" t="s">
        <v>536</v>
      </c>
      <c r="G407" s="6"/>
    </row>
    <row r="408" spans="1:7" ht="15" x14ac:dyDescent="0.25">
      <c r="A408" s="65" t="s">
        <v>269</v>
      </c>
      <c r="B408" s="18" t="s">
        <v>295</v>
      </c>
      <c r="C408" s="18" t="s">
        <v>462</v>
      </c>
      <c r="D408" s="26">
        <v>625</v>
      </c>
      <c r="E408" s="71">
        <v>59001006195</v>
      </c>
      <c r="F408" s="6" t="s">
        <v>536</v>
      </c>
      <c r="G408" s="6"/>
    </row>
    <row r="409" spans="1:7" ht="15" x14ac:dyDescent="0.25">
      <c r="A409" s="65" t="s">
        <v>269</v>
      </c>
      <c r="B409" s="76" t="s">
        <v>18</v>
      </c>
      <c r="C409" s="76" t="s">
        <v>351</v>
      </c>
      <c r="D409" s="26">
        <v>625</v>
      </c>
      <c r="E409" s="71" t="s">
        <v>784</v>
      </c>
      <c r="F409" s="6" t="s">
        <v>536</v>
      </c>
      <c r="G409" s="6"/>
    </row>
    <row r="410" spans="1:7" ht="13.5" x14ac:dyDescent="0.25">
      <c r="A410" s="15" t="s">
        <v>463</v>
      </c>
      <c r="B410" s="7"/>
      <c r="C410" s="7"/>
      <c r="D410" s="7"/>
      <c r="E410" s="7"/>
      <c r="F410" s="7"/>
      <c r="G410" s="6"/>
    </row>
    <row r="411" spans="1:7" ht="15" x14ac:dyDescent="0.25">
      <c r="A411" s="65" t="s">
        <v>269</v>
      </c>
      <c r="B411" s="6" t="s">
        <v>15</v>
      </c>
      <c r="C411" s="6" t="s">
        <v>464</v>
      </c>
      <c r="D411" s="75">
        <v>650</v>
      </c>
      <c r="E411" s="28" t="s">
        <v>752</v>
      </c>
      <c r="F411" s="6" t="s">
        <v>536</v>
      </c>
      <c r="G411" s="6"/>
    </row>
    <row r="412" spans="1:7" ht="13.5" x14ac:dyDescent="0.25">
      <c r="A412" s="15" t="s">
        <v>465</v>
      </c>
      <c r="B412" s="7"/>
      <c r="C412" s="7"/>
      <c r="D412" s="7"/>
      <c r="E412" s="7"/>
      <c r="F412" s="7"/>
      <c r="G412" s="6"/>
    </row>
    <row r="413" spans="1:7" ht="15" x14ac:dyDescent="0.25">
      <c r="A413" s="65" t="s">
        <v>269</v>
      </c>
      <c r="B413" s="6" t="s">
        <v>15</v>
      </c>
      <c r="C413" s="6" t="s">
        <v>138</v>
      </c>
      <c r="D413" s="75">
        <v>650</v>
      </c>
      <c r="E413" s="79">
        <v>57001005723</v>
      </c>
      <c r="F413" s="6" t="s">
        <v>536</v>
      </c>
      <c r="G413" s="6"/>
    </row>
    <row r="414" spans="1:7" ht="13.5" x14ac:dyDescent="0.25">
      <c r="A414" s="15" t="s">
        <v>466</v>
      </c>
      <c r="B414" s="7"/>
      <c r="C414" s="7"/>
      <c r="D414" s="7"/>
      <c r="E414" s="7"/>
      <c r="F414" s="7"/>
      <c r="G414" s="6"/>
    </row>
    <row r="415" spans="1:7" ht="15" x14ac:dyDescent="0.25">
      <c r="A415" s="65" t="s">
        <v>269</v>
      </c>
      <c r="B415" s="6" t="s">
        <v>467</v>
      </c>
      <c r="C415" s="6" t="s">
        <v>468</v>
      </c>
      <c r="D415" s="75">
        <v>650</v>
      </c>
      <c r="E415" s="28" t="s">
        <v>753</v>
      </c>
      <c r="F415" s="6" t="s">
        <v>536</v>
      </c>
      <c r="G415" s="6"/>
    </row>
    <row r="416" spans="1:7" ht="37.5" customHeight="1" x14ac:dyDescent="0.25">
      <c r="A416" s="99" t="s">
        <v>469</v>
      </c>
      <c r="B416" s="100"/>
      <c r="C416" s="100"/>
      <c r="D416" s="88"/>
      <c r="E416" s="88"/>
      <c r="F416" s="88"/>
      <c r="G416" s="88"/>
    </row>
    <row r="417" spans="1:7" ht="42" customHeight="1" x14ac:dyDescent="0.25">
      <c r="A417" s="65" t="s">
        <v>478</v>
      </c>
      <c r="B417" s="5" t="s">
        <v>59</v>
      </c>
      <c r="C417" s="5" t="s">
        <v>479</v>
      </c>
      <c r="D417" s="75">
        <v>1300</v>
      </c>
      <c r="E417" s="71" t="s">
        <v>754</v>
      </c>
      <c r="F417" s="6" t="s">
        <v>536</v>
      </c>
      <c r="G417" s="145">
        <v>20</v>
      </c>
    </row>
    <row r="418" spans="1:7" ht="13.5" x14ac:dyDescent="0.25">
      <c r="A418" s="61" t="s">
        <v>279</v>
      </c>
      <c r="B418" s="73" t="s">
        <v>532</v>
      </c>
      <c r="C418" s="73"/>
      <c r="D418" s="75">
        <v>800</v>
      </c>
      <c r="E418" s="6"/>
      <c r="F418" s="59" t="s">
        <v>787</v>
      </c>
      <c r="G418" s="6"/>
    </row>
    <row r="419" spans="1:7" ht="15" x14ac:dyDescent="0.25">
      <c r="A419" s="63" t="s">
        <v>281</v>
      </c>
      <c r="B419" s="18" t="s">
        <v>310</v>
      </c>
      <c r="C419" s="18" t="s">
        <v>470</v>
      </c>
      <c r="D419" s="75">
        <v>800</v>
      </c>
      <c r="E419" s="41" t="s">
        <v>888</v>
      </c>
      <c r="F419" s="59" t="s">
        <v>787</v>
      </c>
      <c r="G419" s="141">
        <v>10</v>
      </c>
    </row>
    <row r="420" spans="1:7" ht="15" x14ac:dyDescent="0.25">
      <c r="A420" s="63" t="s">
        <v>284</v>
      </c>
      <c r="B420" s="5" t="s">
        <v>471</v>
      </c>
      <c r="C420" s="5" t="s">
        <v>472</v>
      </c>
      <c r="D420" s="75">
        <v>700</v>
      </c>
      <c r="E420" s="41" t="s">
        <v>889</v>
      </c>
      <c r="F420" s="59" t="s">
        <v>787</v>
      </c>
      <c r="G420" s="6"/>
    </row>
    <row r="421" spans="1:7" ht="15" x14ac:dyDescent="0.25">
      <c r="A421" s="63" t="s">
        <v>284</v>
      </c>
      <c r="B421" s="5" t="s">
        <v>50</v>
      </c>
      <c r="C421" s="5" t="s">
        <v>473</v>
      </c>
      <c r="D421" s="75">
        <v>700</v>
      </c>
      <c r="E421" s="28" t="s">
        <v>890</v>
      </c>
      <c r="F421" s="59" t="s">
        <v>787</v>
      </c>
      <c r="G421" s="141">
        <v>10</v>
      </c>
    </row>
    <row r="422" spans="1:7" ht="15" x14ac:dyDescent="0.25">
      <c r="A422" s="65" t="s">
        <v>269</v>
      </c>
      <c r="B422" s="63" t="s">
        <v>474</v>
      </c>
      <c r="C422" s="63" t="s">
        <v>475</v>
      </c>
      <c r="D422" s="75">
        <v>1000</v>
      </c>
      <c r="E422" s="71" t="s">
        <v>755</v>
      </c>
      <c r="F422" s="6" t="s">
        <v>536</v>
      </c>
      <c r="G422" s="6"/>
    </row>
    <row r="423" spans="1:7" ht="13.5" x14ac:dyDescent="0.25">
      <c r="A423" s="65" t="s">
        <v>269</v>
      </c>
      <c r="B423" s="63" t="s">
        <v>476</v>
      </c>
      <c r="C423" s="63" t="s">
        <v>477</v>
      </c>
      <c r="D423" s="75">
        <v>625</v>
      </c>
      <c r="E423" s="30" t="s">
        <v>756</v>
      </c>
      <c r="F423" s="6" t="s">
        <v>536</v>
      </c>
      <c r="G423" s="145">
        <v>20</v>
      </c>
    </row>
    <row r="424" spans="1:7" ht="15" x14ac:dyDescent="0.25">
      <c r="A424" s="65" t="s">
        <v>269</v>
      </c>
      <c r="B424" s="5" t="s">
        <v>480</v>
      </c>
      <c r="C424" s="5" t="s">
        <v>481</v>
      </c>
      <c r="D424" s="75">
        <v>650</v>
      </c>
      <c r="E424" s="71" t="s">
        <v>757</v>
      </c>
      <c r="F424" s="6" t="s">
        <v>536</v>
      </c>
      <c r="G424" s="6"/>
    </row>
    <row r="425" spans="1:7" ht="15" x14ac:dyDescent="0.25">
      <c r="A425" s="65" t="s">
        <v>269</v>
      </c>
      <c r="B425" s="5" t="s">
        <v>482</v>
      </c>
      <c r="C425" s="5" t="s">
        <v>483</v>
      </c>
      <c r="D425" s="75">
        <v>650</v>
      </c>
      <c r="E425" s="79">
        <v>35001009226</v>
      </c>
      <c r="F425" s="6" t="s">
        <v>536</v>
      </c>
      <c r="G425" s="6"/>
    </row>
    <row r="426" spans="1:7" s="10" customFormat="1" ht="13.5" x14ac:dyDescent="0.25">
      <c r="A426" s="65" t="s">
        <v>269</v>
      </c>
      <c r="B426" s="6" t="s">
        <v>484</v>
      </c>
      <c r="C426" s="6" t="s">
        <v>485</v>
      </c>
      <c r="D426" s="86">
        <v>1000</v>
      </c>
      <c r="E426" s="30" t="s">
        <v>758</v>
      </c>
      <c r="F426" s="6" t="s">
        <v>536</v>
      </c>
      <c r="G426" s="6"/>
    </row>
    <row r="427" spans="1:7" ht="13.5" x14ac:dyDescent="0.25">
      <c r="A427" s="65" t="s">
        <v>269</v>
      </c>
      <c r="B427" s="6" t="s">
        <v>32</v>
      </c>
      <c r="C427" s="6" t="s">
        <v>486</v>
      </c>
      <c r="D427" s="26">
        <v>1000</v>
      </c>
      <c r="E427" s="30" t="s">
        <v>759</v>
      </c>
      <c r="F427" s="6" t="s">
        <v>536</v>
      </c>
      <c r="G427" s="6"/>
    </row>
    <row r="428" spans="1:7" ht="15" x14ac:dyDescent="0.25">
      <c r="A428" s="63" t="s">
        <v>269</v>
      </c>
      <c r="B428" s="63" t="s">
        <v>7</v>
      </c>
      <c r="C428" s="64" t="s">
        <v>487</v>
      </c>
      <c r="D428" s="75">
        <v>1000</v>
      </c>
      <c r="E428" s="32" t="s">
        <v>760</v>
      </c>
      <c r="F428" s="6" t="s">
        <v>536</v>
      </c>
      <c r="G428" s="6"/>
    </row>
    <row r="429" spans="1:7" x14ac:dyDescent="0.25">
      <c r="A429" s="17" t="s">
        <v>488</v>
      </c>
      <c r="B429" s="19"/>
      <c r="C429" s="19"/>
      <c r="D429" s="7"/>
      <c r="E429" s="7"/>
      <c r="F429" s="7"/>
      <c r="G429" s="6"/>
    </row>
    <row r="430" spans="1:7" ht="26.25" customHeight="1" x14ac:dyDescent="0.25">
      <c r="A430" s="65" t="s">
        <v>269</v>
      </c>
      <c r="B430" s="64" t="s">
        <v>489</v>
      </c>
      <c r="C430" s="64" t="s">
        <v>490</v>
      </c>
      <c r="D430" s="75">
        <v>650</v>
      </c>
      <c r="E430" s="30" t="s">
        <v>761</v>
      </c>
      <c r="F430" s="59" t="s">
        <v>536</v>
      </c>
      <c r="G430" s="6"/>
    </row>
    <row r="431" spans="1:7" x14ac:dyDescent="0.25">
      <c r="A431" s="21" t="s">
        <v>491</v>
      </c>
      <c r="B431" s="19"/>
      <c r="C431" s="19"/>
      <c r="D431" s="7"/>
      <c r="E431" s="7"/>
      <c r="F431" s="7"/>
      <c r="G431" s="6"/>
    </row>
    <row r="432" spans="1:7" ht="15" x14ac:dyDescent="0.25">
      <c r="A432" s="64" t="s">
        <v>269</v>
      </c>
      <c r="B432" s="76" t="s">
        <v>492</v>
      </c>
      <c r="C432" s="64" t="s">
        <v>493</v>
      </c>
      <c r="D432" s="26">
        <v>650</v>
      </c>
      <c r="E432" s="71" t="s">
        <v>762</v>
      </c>
      <c r="F432" s="6" t="s">
        <v>536</v>
      </c>
      <c r="G432" s="6"/>
    </row>
    <row r="433" spans="1:7" x14ac:dyDescent="0.25">
      <c r="A433" s="17" t="s">
        <v>494</v>
      </c>
      <c r="B433" s="1"/>
      <c r="C433" s="1"/>
      <c r="D433" s="7"/>
      <c r="E433" s="7"/>
      <c r="F433" s="7"/>
      <c r="G433" s="6"/>
    </row>
    <row r="434" spans="1:7" ht="15" x14ac:dyDescent="0.25">
      <c r="A434" s="63" t="s">
        <v>269</v>
      </c>
      <c r="B434" s="63" t="s">
        <v>18</v>
      </c>
      <c r="C434" s="63" t="s">
        <v>495</v>
      </c>
      <c r="D434" s="26">
        <v>650</v>
      </c>
      <c r="E434" s="32" t="s">
        <v>763</v>
      </c>
      <c r="F434" s="6" t="s">
        <v>536</v>
      </c>
      <c r="G434" s="6"/>
    </row>
    <row r="435" spans="1:7" x14ac:dyDescent="0.25">
      <c r="A435" s="17" t="s">
        <v>496</v>
      </c>
      <c r="B435" s="19"/>
      <c r="C435" s="19"/>
      <c r="D435" s="7"/>
      <c r="E435" s="7"/>
      <c r="F435" s="7"/>
      <c r="G435" s="6"/>
    </row>
    <row r="436" spans="1:7" ht="15" x14ac:dyDescent="0.25">
      <c r="A436" s="63" t="s">
        <v>269</v>
      </c>
      <c r="B436" s="5" t="s">
        <v>8</v>
      </c>
      <c r="C436" s="5" t="s">
        <v>497</v>
      </c>
      <c r="D436" s="75">
        <v>650</v>
      </c>
      <c r="E436" s="32" t="s">
        <v>764</v>
      </c>
      <c r="F436" s="6" t="s">
        <v>536</v>
      </c>
      <c r="G436" s="6"/>
    </row>
    <row r="437" spans="1:7" x14ac:dyDescent="0.25">
      <c r="A437" s="90" t="s">
        <v>498</v>
      </c>
      <c r="B437" s="88"/>
      <c r="C437" s="88"/>
      <c r="D437" s="88"/>
      <c r="E437" s="88"/>
      <c r="F437" s="88"/>
      <c r="G437" s="88"/>
    </row>
    <row r="438" spans="1:7" ht="13.5" x14ac:dyDescent="0.25">
      <c r="A438" s="61" t="s">
        <v>279</v>
      </c>
      <c r="B438" s="73" t="s">
        <v>532</v>
      </c>
      <c r="C438" s="73"/>
      <c r="D438" s="75">
        <v>800</v>
      </c>
      <c r="E438" s="6"/>
      <c r="F438" s="59" t="s">
        <v>787</v>
      </c>
      <c r="G438" s="6"/>
    </row>
    <row r="439" spans="1:7" ht="15" x14ac:dyDescent="0.2">
      <c r="A439" s="6" t="s">
        <v>281</v>
      </c>
      <c r="B439" s="6" t="s">
        <v>499</v>
      </c>
      <c r="C439" s="6" t="s">
        <v>500</v>
      </c>
      <c r="D439" s="75">
        <v>700</v>
      </c>
      <c r="E439" s="41" t="s">
        <v>891</v>
      </c>
      <c r="F439" s="59" t="s">
        <v>787</v>
      </c>
      <c r="G439" s="146">
        <v>10</v>
      </c>
    </row>
    <row r="440" spans="1:7" ht="15" x14ac:dyDescent="0.2">
      <c r="A440" s="6" t="s">
        <v>284</v>
      </c>
      <c r="B440" s="6" t="s">
        <v>11</v>
      </c>
      <c r="C440" s="6" t="s">
        <v>501</v>
      </c>
      <c r="D440" s="75">
        <v>600</v>
      </c>
      <c r="E440" s="41" t="s">
        <v>892</v>
      </c>
      <c r="F440" s="59" t="s">
        <v>787</v>
      </c>
      <c r="G440" s="146">
        <v>10</v>
      </c>
    </row>
    <row r="441" spans="1:7" ht="15" x14ac:dyDescent="0.25">
      <c r="A441" s="6" t="s">
        <v>284</v>
      </c>
      <c r="B441" s="6" t="s">
        <v>18</v>
      </c>
      <c r="C441" s="6" t="s">
        <v>502</v>
      </c>
      <c r="D441" s="75">
        <v>600</v>
      </c>
      <c r="E441" s="41" t="s">
        <v>893</v>
      </c>
      <c r="F441" s="59" t="s">
        <v>787</v>
      </c>
      <c r="G441" s="6"/>
    </row>
    <row r="442" spans="1:7" ht="15" x14ac:dyDescent="0.2">
      <c r="A442" s="6" t="s">
        <v>284</v>
      </c>
      <c r="B442" s="6" t="s">
        <v>8</v>
      </c>
      <c r="C442" s="6" t="s">
        <v>503</v>
      </c>
      <c r="D442" s="75">
        <v>600</v>
      </c>
      <c r="E442" s="28" t="s">
        <v>894</v>
      </c>
      <c r="F442" s="59" t="s">
        <v>787</v>
      </c>
      <c r="G442" s="146">
        <v>10</v>
      </c>
    </row>
    <row r="443" spans="1:7" ht="15" x14ac:dyDescent="0.25">
      <c r="A443" s="6" t="s">
        <v>284</v>
      </c>
      <c r="B443" s="6" t="s">
        <v>49</v>
      </c>
      <c r="C443" s="6" t="s">
        <v>504</v>
      </c>
      <c r="D443" s="75">
        <v>600</v>
      </c>
      <c r="E443" s="28" t="s">
        <v>895</v>
      </c>
      <c r="F443" s="59" t="s">
        <v>787</v>
      </c>
      <c r="G443" s="6"/>
    </row>
    <row r="444" spans="1:7" ht="15" x14ac:dyDescent="0.25">
      <c r="A444" s="65" t="s">
        <v>269</v>
      </c>
      <c r="B444" s="6" t="s">
        <v>6</v>
      </c>
      <c r="C444" s="6" t="s">
        <v>115</v>
      </c>
      <c r="D444" s="75">
        <v>875</v>
      </c>
      <c r="E444" s="71" t="s">
        <v>765</v>
      </c>
      <c r="F444" s="6" t="s">
        <v>536</v>
      </c>
      <c r="G444" s="6"/>
    </row>
    <row r="445" spans="1:7" ht="13.5" x14ac:dyDescent="0.25">
      <c r="A445" s="65" t="s">
        <v>269</v>
      </c>
      <c r="B445" s="6" t="s">
        <v>505</v>
      </c>
      <c r="C445" s="6" t="s">
        <v>506</v>
      </c>
      <c r="D445" s="75">
        <v>875</v>
      </c>
      <c r="E445" s="30" t="s">
        <v>766</v>
      </c>
      <c r="F445" s="6" t="s">
        <v>536</v>
      </c>
      <c r="G445" s="6"/>
    </row>
    <row r="446" spans="1:7" ht="15" x14ac:dyDescent="0.25">
      <c r="A446" s="65" t="s">
        <v>269</v>
      </c>
      <c r="B446" s="6" t="s">
        <v>6</v>
      </c>
      <c r="C446" s="6" t="s">
        <v>507</v>
      </c>
      <c r="D446" s="75">
        <v>875</v>
      </c>
      <c r="E446" s="71" t="s">
        <v>767</v>
      </c>
      <c r="F446" s="6" t="s">
        <v>536</v>
      </c>
      <c r="G446" s="6"/>
    </row>
    <row r="447" spans="1:7" ht="13.5" x14ac:dyDescent="0.25">
      <c r="A447" s="65" t="s">
        <v>269</v>
      </c>
      <c r="B447" s="6" t="s">
        <v>20</v>
      </c>
      <c r="C447" s="6" t="s">
        <v>508</v>
      </c>
      <c r="D447" s="75">
        <v>875</v>
      </c>
      <c r="E447" s="30" t="s">
        <v>768</v>
      </c>
      <c r="F447" s="6" t="s">
        <v>536</v>
      </c>
      <c r="G447" s="6"/>
    </row>
    <row r="448" spans="1:7" ht="15" x14ac:dyDescent="0.25">
      <c r="A448" s="65" t="s">
        <v>269</v>
      </c>
      <c r="B448" s="6" t="s">
        <v>448</v>
      </c>
      <c r="C448" s="6" t="s">
        <v>509</v>
      </c>
      <c r="D448" s="75">
        <v>875</v>
      </c>
      <c r="E448" s="71" t="s">
        <v>769</v>
      </c>
      <c r="F448" s="6" t="s">
        <v>536</v>
      </c>
      <c r="G448" s="6"/>
    </row>
    <row r="449" spans="1:7" ht="15" x14ac:dyDescent="0.25">
      <c r="A449" s="65" t="s">
        <v>269</v>
      </c>
      <c r="B449" s="6" t="s">
        <v>10</v>
      </c>
      <c r="C449" s="6" t="s">
        <v>510</v>
      </c>
      <c r="D449" s="75">
        <v>875</v>
      </c>
      <c r="E449" s="71" t="s">
        <v>770</v>
      </c>
      <c r="F449" s="6" t="s">
        <v>536</v>
      </c>
      <c r="G449" s="6"/>
    </row>
    <row r="450" spans="1:7" ht="15" x14ac:dyDescent="0.25">
      <c r="A450" s="65" t="s">
        <v>269</v>
      </c>
      <c r="B450" s="6" t="s">
        <v>10</v>
      </c>
      <c r="C450" s="6" t="s">
        <v>285</v>
      </c>
      <c r="D450" s="75">
        <v>625</v>
      </c>
      <c r="E450" s="71" t="s">
        <v>771</v>
      </c>
      <c r="F450" s="6" t="s">
        <v>536</v>
      </c>
      <c r="G450" s="6"/>
    </row>
    <row r="451" spans="1:7" ht="15" customHeight="1" x14ac:dyDescent="0.25">
      <c r="A451" s="65" t="s">
        <v>269</v>
      </c>
      <c r="B451" s="6" t="s">
        <v>11</v>
      </c>
      <c r="C451" s="6" t="s">
        <v>511</v>
      </c>
      <c r="D451" s="75">
        <v>625</v>
      </c>
      <c r="E451" s="71" t="s">
        <v>772</v>
      </c>
      <c r="F451" s="6" t="s">
        <v>536</v>
      </c>
      <c r="G451" s="6"/>
    </row>
    <row r="452" spans="1:7" ht="15" x14ac:dyDescent="0.25">
      <c r="A452" s="65" t="s">
        <v>269</v>
      </c>
      <c r="B452" s="6" t="s">
        <v>23</v>
      </c>
      <c r="C452" s="6" t="s">
        <v>512</v>
      </c>
      <c r="D452" s="75">
        <v>625</v>
      </c>
      <c r="E452" s="71" t="s">
        <v>773</v>
      </c>
      <c r="F452" s="6" t="s">
        <v>536</v>
      </c>
      <c r="G452" s="6"/>
    </row>
    <row r="453" spans="1:7" ht="14.25" customHeight="1" x14ac:dyDescent="0.25">
      <c r="A453" s="65" t="s">
        <v>269</v>
      </c>
      <c r="B453" s="6" t="s">
        <v>11</v>
      </c>
      <c r="C453" s="6" t="s">
        <v>513</v>
      </c>
      <c r="D453" s="75">
        <v>625</v>
      </c>
      <c r="E453" s="30" t="s">
        <v>774</v>
      </c>
      <c r="F453" s="6" t="s">
        <v>536</v>
      </c>
      <c r="G453" s="6"/>
    </row>
    <row r="454" spans="1:7" ht="26.25" customHeight="1" x14ac:dyDescent="0.25">
      <c r="A454" s="65" t="s">
        <v>269</v>
      </c>
      <c r="B454" s="6" t="s">
        <v>514</v>
      </c>
      <c r="C454" s="6" t="s">
        <v>255</v>
      </c>
      <c r="D454" s="75">
        <v>650</v>
      </c>
      <c r="E454" s="30" t="s">
        <v>775</v>
      </c>
      <c r="F454" s="6" t="s">
        <v>536</v>
      </c>
      <c r="G454" s="6"/>
    </row>
    <row r="455" spans="1:7" ht="25.5" customHeight="1" x14ac:dyDescent="0.25">
      <c r="A455" s="65" t="s">
        <v>269</v>
      </c>
      <c r="B455" s="6" t="s">
        <v>10</v>
      </c>
      <c r="C455" s="6" t="s">
        <v>515</v>
      </c>
      <c r="D455" s="75">
        <v>625</v>
      </c>
      <c r="E455" s="30" t="s">
        <v>776</v>
      </c>
      <c r="F455" s="6" t="s">
        <v>536</v>
      </c>
      <c r="G455" s="6"/>
    </row>
    <row r="456" spans="1:7" ht="30.75" customHeight="1" x14ac:dyDescent="0.25">
      <c r="A456" s="65" t="s">
        <v>269</v>
      </c>
      <c r="B456" s="6" t="s">
        <v>516</v>
      </c>
      <c r="C456" s="6" t="s">
        <v>28</v>
      </c>
      <c r="D456" s="75">
        <v>625</v>
      </c>
      <c r="E456" s="37" t="s">
        <v>777</v>
      </c>
      <c r="F456" s="6" t="s">
        <v>536</v>
      </c>
      <c r="G456" s="6"/>
    </row>
    <row r="457" spans="1:7" ht="15" x14ac:dyDescent="0.25">
      <c r="A457" s="38" t="s">
        <v>778</v>
      </c>
      <c r="B457" s="39" t="s">
        <v>779</v>
      </c>
      <c r="C457" s="39" t="s">
        <v>780</v>
      </c>
      <c r="D457" s="40">
        <v>650</v>
      </c>
      <c r="E457" s="34" t="s">
        <v>781</v>
      </c>
      <c r="F457" s="6" t="s">
        <v>536</v>
      </c>
      <c r="G457" s="6"/>
    </row>
    <row r="458" spans="1:7" ht="15.75" x14ac:dyDescent="0.25">
      <c r="A458" s="66"/>
      <c r="B458" s="60"/>
    </row>
    <row r="459" spans="1:7" ht="15.75" x14ac:dyDescent="0.25">
      <c r="A459" s="60"/>
    </row>
    <row r="460" spans="1:7" ht="15.75" x14ac:dyDescent="0.25">
      <c r="A460" s="148"/>
      <c r="B460" s="60"/>
    </row>
    <row r="462" spans="1:7" ht="15.75" x14ac:dyDescent="0.25">
      <c r="A462" s="60"/>
      <c r="B462" s="60"/>
    </row>
  </sheetData>
  <autoFilter ref="A2:H2"/>
  <mergeCells count="2">
    <mergeCell ref="B195:C195"/>
    <mergeCell ref="A1:G1"/>
  </mergeCells>
  <conditionalFormatting sqref="E197">
    <cfRule type="duplicateValues" dxfId="136" priority="163"/>
  </conditionalFormatting>
  <conditionalFormatting sqref="E198:E201">
    <cfRule type="duplicateValues" dxfId="135" priority="162"/>
  </conditionalFormatting>
  <conditionalFormatting sqref="E12">
    <cfRule type="duplicateValues" dxfId="134" priority="161"/>
  </conditionalFormatting>
  <conditionalFormatting sqref="E13">
    <cfRule type="duplicateValues" dxfId="133" priority="160"/>
  </conditionalFormatting>
  <conditionalFormatting sqref="E15">
    <cfRule type="duplicateValues" dxfId="132" priority="159"/>
  </conditionalFormatting>
  <conditionalFormatting sqref="E16">
    <cfRule type="duplicateValues" dxfId="131" priority="158"/>
  </conditionalFormatting>
  <conditionalFormatting sqref="E17">
    <cfRule type="duplicateValues" dxfId="130" priority="157"/>
  </conditionalFormatting>
  <conditionalFormatting sqref="E18">
    <cfRule type="duplicateValues" dxfId="129" priority="156"/>
  </conditionalFormatting>
  <conditionalFormatting sqref="E19:E22">
    <cfRule type="duplicateValues" dxfId="128" priority="155"/>
  </conditionalFormatting>
  <conditionalFormatting sqref="E46:E51">
    <cfRule type="duplicateValues" dxfId="127" priority="154"/>
  </conditionalFormatting>
  <conditionalFormatting sqref="E52">
    <cfRule type="duplicateValues" dxfId="126" priority="153"/>
  </conditionalFormatting>
  <conditionalFormatting sqref="E53">
    <cfRule type="duplicateValues" dxfId="125" priority="152"/>
  </conditionalFormatting>
  <conditionalFormatting sqref="E54:E56">
    <cfRule type="duplicateValues" dxfId="124" priority="151"/>
  </conditionalFormatting>
  <conditionalFormatting sqref="E57">
    <cfRule type="duplicateValues" dxfId="123" priority="150"/>
  </conditionalFormatting>
  <conditionalFormatting sqref="E58">
    <cfRule type="duplicateValues" dxfId="122" priority="149"/>
  </conditionalFormatting>
  <conditionalFormatting sqref="E59">
    <cfRule type="duplicateValues" dxfId="121" priority="148"/>
  </conditionalFormatting>
  <conditionalFormatting sqref="E60">
    <cfRule type="duplicateValues" dxfId="120" priority="147"/>
  </conditionalFormatting>
  <conditionalFormatting sqref="E61">
    <cfRule type="duplicateValues" dxfId="119" priority="146"/>
  </conditionalFormatting>
  <conditionalFormatting sqref="E62:E63">
    <cfRule type="duplicateValues" dxfId="118" priority="145"/>
  </conditionalFormatting>
  <conditionalFormatting sqref="E66">
    <cfRule type="duplicateValues" dxfId="117" priority="143"/>
  </conditionalFormatting>
  <conditionalFormatting sqref="E67">
    <cfRule type="duplicateValues" dxfId="116" priority="144"/>
  </conditionalFormatting>
  <conditionalFormatting sqref="E68">
    <cfRule type="duplicateValues" dxfId="115" priority="142"/>
  </conditionalFormatting>
  <conditionalFormatting sqref="E69">
    <cfRule type="duplicateValues" dxfId="114" priority="141"/>
  </conditionalFormatting>
  <conditionalFormatting sqref="E71:E72">
    <cfRule type="duplicateValues" dxfId="113" priority="139"/>
  </conditionalFormatting>
  <conditionalFormatting sqref="E70">
    <cfRule type="duplicateValues" dxfId="112" priority="140"/>
  </conditionalFormatting>
  <conditionalFormatting sqref="E75">
    <cfRule type="duplicateValues" dxfId="111" priority="138"/>
  </conditionalFormatting>
  <conditionalFormatting sqref="E76">
    <cfRule type="duplicateValues" dxfId="110" priority="137"/>
  </conditionalFormatting>
  <conditionalFormatting sqref="E85">
    <cfRule type="duplicateValues" dxfId="109" priority="136"/>
  </conditionalFormatting>
  <conditionalFormatting sqref="E86:E88">
    <cfRule type="duplicateValues" dxfId="108" priority="135"/>
  </conditionalFormatting>
  <conditionalFormatting sqref="E89:E94">
    <cfRule type="duplicateValues" dxfId="107" priority="133"/>
  </conditionalFormatting>
  <conditionalFormatting sqref="E95:E96">
    <cfRule type="duplicateValues" dxfId="106" priority="134"/>
  </conditionalFormatting>
  <conditionalFormatting sqref="E97">
    <cfRule type="duplicateValues" dxfId="105" priority="132"/>
  </conditionalFormatting>
  <conditionalFormatting sqref="E98">
    <cfRule type="duplicateValues" dxfId="104" priority="131"/>
  </conditionalFormatting>
  <conditionalFormatting sqref="E99">
    <cfRule type="duplicateValues" dxfId="103" priority="130"/>
  </conditionalFormatting>
  <conditionalFormatting sqref="E100 E103 E105">
    <cfRule type="duplicateValues" dxfId="102" priority="128"/>
  </conditionalFormatting>
  <conditionalFormatting sqref="E102">
    <cfRule type="duplicateValues" dxfId="101" priority="129"/>
  </conditionalFormatting>
  <conditionalFormatting sqref="E116">
    <cfRule type="duplicateValues" dxfId="100" priority="124"/>
  </conditionalFormatting>
  <conditionalFormatting sqref="E115">
    <cfRule type="duplicateValues" dxfId="99" priority="125"/>
  </conditionalFormatting>
  <conditionalFormatting sqref="E110:E113">
    <cfRule type="duplicateValues" dxfId="98" priority="126"/>
  </conditionalFormatting>
  <conditionalFormatting sqref="E114">
    <cfRule type="duplicateValues" dxfId="97" priority="127"/>
  </conditionalFormatting>
  <conditionalFormatting sqref="E130 E132:E133 E125:E128">
    <cfRule type="duplicateValues" dxfId="96" priority="123"/>
  </conditionalFormatting>
  <conditionalFormatting sqref="E134">
    <cfRule type="duplicateValues" dxfId="95" priority="122"/>
  </conditionalFormatting>
  <conditionalFormatting sqref="E135">
    <cfRule type="duplicateValues" dxfId="94" priority="121"/>
  </conditionalFormatting>
  <conditionalFormatting sqref="E136">
    <cfRule type="duplicateValues" dxfId="93" priority="120"/>
  </conditionalFormatting>
  <conditionalFormatting sqref="E139">
    <cfRule type="duplicateValues" dxfId="92" priority="119"/>
  </conditionalFormatting>
  <conditionalFormatting sqref="E141">
    <cfRule type="duplicateValues" dxfId="91" priority="118"/>
  </conditionalFormatting>
  <conditionalFormatting sqref="E143">
    <cfRule type="duplicateValues" dxfId="90" priority="117"/>
  </conditionalFormatting>
  <conditionalFormatting sqref="E144">
    <cfRule type="duplicateValues" dxfId="89" priority="116"/>
  </conditionalFormatting>
  <conditionalFormatting sqref="E147">
    <cfRule type="duplicateValues" dxfId="88" priority="115"/>
  </conditionalFormatting>
  <conditionalFormatting sqref="E146">
    <cfRule type="duplicateValues" dxfId="87" priority="114"/>
  </conditionalFormatting>
  <conditionalFormatting sqref="E150">
    <cfRule type="duplicateValues" dxfId="86" priority="113"/>
  </conditionalFormatting>
  <conditionalFormatting sqref="E248:E250 E252:E256">
    <cfRule type="duplicateValues" dxfId="85" priority="112"/>
  </conditionalFormatting>
  <conditionalFormatting sqref="E257">
    <cfRule type="duplicateValues" dxfId="84" priority="111"/>
  </conditionalFormatting>
  <conditionalFormatting sqref="E258">
    <cfRule type="duplicateValues" dxfId="83" priority="110"/>
  </conditionalFormatting>
  <conditionalFormatting sqref="E259">
    <cfRule type="duplicateValues" dxfId="82" priority="109"/>
  </conditionalFormatting>
  <conditionalFormatting sqref="E260">
    <cfRule type="duplicateValues" dxfId="81" priority="108"/>
  </conditionalFormatting>
  <conditionalFormatting sqref="E265:E266 E261:E263">
    <cfRule type="duplicateValues" dxfId="80" priority="107"/>
  </conditionalFormatting>
  <conditionalFormatting sqref="E267">
    <cfRule type="duplicateValues" dxfId="79" priority="106"/>
  </conditionalFormatting>
  <conditionalFormatting sqref="E271">
    <cfRule type="duplicateValues" dxfId="78" priority="105"/>
  </conditionalFormatting>
  <conditionalFormatting sqref="E274">
    <cfRule type="duplicateValues" dxfId="77" priority="104"/>
  </conditionalFormatting>
  <conditionalFormatting sqref="E276">
    <cfRule type="duplicateValues" dxfId="76" priority="103"/>
  </conditionalFormatting>
  <conditionalFormatting sqref="E278">
    <cfRule type="duplicateValues" dxfId="75" priority="102"/>
  </conditionalFormatting>
  <conditionalFormatting sqref="E280">
    <cfRule type="duplicateValues" dxfId="74" priority="101"/>
  </conditionalFormatting>
  <conditionalFormatting sqref="E282">
    <cfRule type="duplicateValues" dxfId="73" priority="100"/>
  </conditionalFormatting>
  <conditionalFormatting sqref="E286">
    <cfRule type="duplicateValues" dxfId="72" priority="99"/>
  </conditionalFormatting>
  <conditionalFormatting sqref="E288">
    <cfRule type="duplicateValues" dxfId="71" priority="98"/>
  </conditionalFormatting>
  <conditionalFormatting sqref="E294:E295">
    <cfRule type="duplicateValues" dxfId="70" priority="97"/>
  </conditionalFormatting>
  <conditionalFormatting sqref="E299">
    <cfRule type="duplicateValues" dxfId="69" priority="96"/>
  </conditionalFormatting>
  <conditionalFormatting sqref="E301">
    <cfRule type="duplicateValues" dxfId="68" priority="95"/>
  </conditionalFormatting>
  <conditionalFormatting sqref="E309">
    <cfRule type="duplicateValues" dxfId="67" priority="94"/>
  </conditionalFormatting>
  <conditionalFormatting sqref="E308">
    <cfRule type="duplicateValues" dxfId="66" priority="93"/>
  </conditionalFormatting>
  <conditionalFormatting sqref="E310">
    <cfRule type="duplicateValues" dxfId="65" priority="92"/>
  </conditionalFormatting>
  <conditionalFormatting sqref="E312">
    <cfRule type="duplicateValues" dxfId="64" priority="91"/>
  </conditionalFormatting>
  <conditionalFormatting sqref="E321">
    <cfRule type="duplicateValues" dxfId="63" priority="90"/>
  </conditionalFormatting>
  <conditionalFormatting sqref="E322:E323">
    <cfRule type="duplicateValues" dxfId="62" priority="89"/>
  </conditionalFormatting>
  <conditionalFormatting sqref="E324">
    <cfRule type="duplicateValues" dxfId="61" priority="88"/>
  </conditionalFormatting>
  <conditionalFormatting sqref="E325">
    <cfRule type="duplicateValues" dxfId="60" priority="87"/>
  </conditionalFormatting>
  <conditionalFormatting sqref="E326">
    <cfRule type="duplicateValues" dxfId="59" priority="86"/>
  </conditionalFormatting>
  <conditionalFormatting sqref="E328">
    <cfRule type="duplicateValues" dxfId="58" priority="85"/>
  </conditionalFormatting>
  <conditionalFormatting sqref="E329">
    <cfRule type="duplicateValues" dxfId="57" priority="84"/>
  </conditionalFormatting>
  <conditionalFormatting sqref="E330">
    <cfRule type="duplicateValues" dxfId="56" priority="83"/>
  </conditionalFormatting>
  <conditionalFormatting sqref="E331">
    <cfRule type="duplicateValues" dxfId="55" priority="82"/>
  </conditionalFormatting>
  <conditionalFormatting sqref="E351:E352 E339:E348">
    <cfRule type="duplicateValues" dxfId="54" priority="80"/>
  </conditionalFormatting>
  <conditionalFormatting sqref="E353">
    <cfRule type="duplicateValues" dxfId="53" priority="81"/>
  </conditionalFormatting>
  <conditionalFormatting sqref="E361">
    <cfRule type="duplicateValues" dxfId="52" priority="79"/>
  </conditionalFormatting>
  <conditionalFormatting sqref="E363">
    <cfRule type="duplicateValues" dxfId="51" priority="78"/>
  </conditionalFormatting>
  <conditionalFormatting sqref="E365">
    <cfRule type="duplicateValues" dxfId="50" priority="77"/>
  </conditionalFormatting>
  <conditionalFormatting sqref="E372:E375">
    <cfRule type="duplicateValues" dxfId="49" priority="76"/>
  </conditionalFormatting>
  <conditionalFormatting sqref="E392">
    <cfRule type="duplicateValues" dxfId="48" priority="75"/>
  </conditionalFormatting>
  <conditionalFormatting sqref="E393:E395">
    <cfRule type="duplicateValues" dxfId="47" priority="74"/>
  </conditionalFormatting>
  <conditionalFormatting sqref="E397">
    <cfRule type="duplicateValues" dxfId="46" priority="73"/>
  </conditionalFormatting>
  <conditionalFormatting sqref="E404:E406">
    <cfRule type="duplicateValues" dxfId="45" priority="71"/>
  </conditionalFormatting>
  <conditionalFormatting sqref="E408:E409">
    <cfRule type="duplicateValues" dxfId="44" priority="70"/>
  </conditionalFormatting>
  <conditionalFormatting sqref="E407">
    <cfRule type="duplicateValues" dxfId="43" priority="72"/>
  </conditionalFormatting>
  <conditionalFormatting sqref="E411">
    <cfRule type="duplicateValues" dxfId="42" priority="69"/>
  </conditionalFormatting>
  <conditionalFormatting sqref="E415">
    <cfRule type="duplicateValues" dxfId="41" priority="68"/>
  </conditionalFormatting>
  <conditionalFormatting sqref="E417">
    <cfRule type="duplicateValues" dxfId="40" priority="67"/>
  </conditionalFormatting>
  <conditionalFormatting sqref="E422">
    <cfRule type="duplicateValues" dxfId="39" priority="66"/>
  </conditionalFormatting>
  <conditionalFormatting sqref="E428">
    <cfRule type="duplicateValues" dxfId="38" priority="64"/>
  </conditionalFormatting>
  <conditionalFormatting sqref="E424">
    <cfRule type="duplicateValues" dxfId="37" priority="65"/>
  </conditionalFormatting>
  <conditionalFormatting sqref="E432">
    <cfRule type="duplicateValues" dxfId="36" priority="63"/>
  </conditionalFormatting>
  <conditionalFormatting sqref="E434">
    <cfRule type="duplicateValues" dxfId="35" priority="62"/>
  </conditionalFormatting>
  <conditionalFormatting sqref="E436">
    <cfRule type="duplicateValues" dxfId="34" priority="61"/>
  </conditionalFormatting>
  <conditionalFormatting sqref="E446 E448:E452 E444">
    <cfRule type="duplicateValues" dxfId="33" priority="60"/>
  </conditionalFormatting>
  <conditionalFormatting sqref="E156">
    <cfRule type="duplicateValues" dxfId="32" priority="56"/>
  </conditionalFormatting>
  <conditionalFormatting sqref="E5">
    <cfRule type="duplicateValues" dxfId="31" priority="55"/>
  </conditionalFormatting>
  <conditionalFormatting sqref="E44">
    <cfRule type="duplicateValues" dxfId="30" priority="54"/>
  </conditionalFormatting>
  <conditionalFormatting sqref="D209:D210">
    <cfRule type="duplicateValues" dxfId="29" priority="50"/>
  </conditionalFormatting>
  <conditionalFormatting sqref="F227">
    <cfRule type="duplicateValues" dxfId="28" priority="41"/>
  </conditionalFormatting>
  <conditionalFormatting sqref="F220">
    <cfRule type="duplicateValues" dxfId="27" priority="22"/>
  </conditionalFormatting>
  <conditionalFormatting sqref="F229">
    <cfRule type="duplicateValues" dxfId="26" priority="36"/>
  </conditionalFormatting>
  <conditionalFormatting sqref="E227">
    <cfRule type="duplicateValues" dxfId="25" priority="32"/>
  </conditionalFormatting>
  <conditionalFormatting sqref="E219">
    <cfRule type="duplicateValues" dxfId="24" priority="30"/>
  </conditionalFormatting>
  <conditionalFormatting sqref="E220">
    <cfRule type="duplicateValues" dxfId="23" priority="29"/>
  </conditionalFormatting>
  <conditionalFormatting sqref="E216">
    <cfRule type="duplicateValues" dxfId="22" priority="33"/>
  </conditionalFormatting>
  <conditionalFormatting sqref="E221:E222">
    <cfRule type="duplicateValues" dxfId="21" priority="28"/>
  </conditionalFormatting>
  <conditionalFormatting sqref="E229">
    <cfRule type="duplicateValues" dxfId="20" priority="27"/>
  </conditionalFormatting>
  <conditionalFormatting sqref="E217:E218">
    <cfRule type="duplicateValues" dxfId="19" priority="34"/>
  </conditionalFormatting>
  <conditionalFormatting sqref="E211:E215">
    <cfRule type="duplicateValues" dxfId="18" priority="35"/>
  </conditionalFormatting>
  <conditionalFormatting sqref="F216">
    <cfRule type="duplicateValues" dxfId="17" priority="26"/>
  </conditionalFormatting>
  <conditionalFormatting sqref="F217">
    <cfRule type="duplicateValues" dxfId="16" priority="25"/>
  </conditionalFormatting>
  <conditionalFormatting sqref="F218">
    <cfRule type="duplicateValues" dxfId="15" priority="24"/>
  </conditionalFormatting>
  <conditionalFormatting sqref="F219">
    <cfRule type="duplicateValues" dxfId="14" priority="23"/>
  </conditionalFormatting>
  <conditionalFormatting sqref="F221">
    <cfRule type="duplicateValues" dxfId="13" priority="21"/>
  </conditionalFormatting>
  <conditionalFormatting sqref="F222">
    <cfRule type="duplicateValues" dxfId="12" priority="20"/>
  </conditionalFormatting>
  <conditionalFormatting sqref="F223">
    <cfRule type="duplicateValues" dxfId="11" priority="19"/>
  </conditionalFormatting>
  <conditionalFormatting sqref="F224">
    <cfRule type="duplicateValues" dxfId="10" priority="18"/>
  </conditionalFormatting>
  <conditionalFormatting sqref="F225">
    <cfRule type="duplicateValues" dxfId="9" priority="17"/>
  </conditionalFormatting>
  <conditionalFormatting sqref="F226">
    <cfRule type="duplicateValues" dxfId="8" priority="16"/>
  </conditionalFormatting>
  <conditionalFormatting sqref="F228">
    <cfRule type="duplicateValues" dxfId="7" priority="15"/>
  </conditionalFormatting>
  <conditionalFormatting sqref="F230">
    <cfRule type="duplicateValues" dxfId="6" priority="14"/>
  </conditionalFormatting>
  <conditionalFormatting sqref="F231">
    <cfRule type="duplicateValues" dxfId="5" priority="13"/>
  </conditionalFormatting>
  <conditionalFormatting sqref="E228">
    <cfRule type="duplicateValues" dxfId="4" priority="169"/>
  </conditionalFormatting>
  <conditionalFormatting sqref="D232:D233">
    <cfRule type="duplicateValues" dxfId="3" priority="4"/>
  </conditionalFormatting>
  <conditionalFormatting sqref="E234:E238">
    <cfRule type="duplicateValues" dxfId="2" priority="3"/>
  </conditionalFormatting>
  <conditionalFormatting sqref="E272">
    <cfRule type="duplicateValues" dxfId="1" priority="2"/>
  </conditionalFormatting>
  <conditionalFormatting sqref="E457">
    <cfRule type="duplicateValues" dxfId="0" priority="1"/>
  </conditionalFormatting>
  <pageMargins left="0.2" right="0.2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თანამდებობრივი სარგო</vt:lpstr>
      <vt:lpstr>თანამშრომელთა სია</vt:lpstr>
      <vt:lpstr>'თანამდებობრივი სარგო'!Print_Area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2020-07-24T17:12:45Z</dcterms:modified>
</cp:coreProperties>
</file>